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4240" windowHeight="121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3" i="3" l="1"/>
  <c r="D13" i="11" l="1"/>
  <c r="C13" i="11"/>
  <c r="D12" i="11"/>
  <c r="C12" i="11"/>
  <c r="D8" i="11"/>
  <c r="C8" i="11"/>
  <c r="C107" i="5"/>
  <c r="G79" i="4"/>
  <c r="D274" i="29"/>
  <c r="D270" i="29"/>
  <c r="D262" i="29"/>
  <c r="D261" i="29"/>
  <c r="D260" i="29"/>
  <c r="D258" i="29"/>
  <c r="D253" i="29"/>
  <c r="D248" i="29"/>
  <c r="D240" i="29"/>
  <c r="D239" i="29"/>
  <c r="D235" i="29"/>
  <c r="D231" i="29"/>
  <c r="D228" i="29"/>
  <c r="D218" i="29"/>
  <c r="D217" i="29"/>
  <c r="D213" i="29"/>
  <c r="D211" i="29"/>
  <c r="D210" i="29"/>
  <c r="F124" i="29"/>
  <c r="C55" i="29"/>
  <c r="E49" i="29"/>
  <c r="D44" i="29"/>
  <c r="G214" i="5"/>
  <c r="G203" i="5"/>
  <c r="G158" i="5"/>
  <c r="G65" i="5"/>
  <c r="G14" i="5"/>
  <c r="M19" i="3" l="1"/>
  <c r="G4" i="3"/>
  <c r="C39" i="3"/>
  <c r="L71"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J12" i="12"/>
  <c r="J21" i="12"/>
  <c r="J23" i="12" s="1"/>
  <c r="B7729" i="106"/>
  <c r="B7734" i="106"/>
  <c r="B7726" i="106"/>
  <c r="D82" i="36"/>
  <c r="F161" i="34"/>
  <c r="B36" i="36"/>
  <c r="B39" i="36" s="1"/>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B2805" i="106" s="1"/>
  <c r="D2805" i="106" s="1"/>
  <c r="K179" i="29"/>
  <c r="K122" i="29"/>
  <c r="K67" i="29"/>
  <c r="B1134" i="106" s="1"/>
  <c r="D1134" i="106" s="1"/>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K187" i="29"/>
  <c r="K189" i="29"/>
  <c r="B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K285" i="29"/>
  <c r="B1514" i="106" s="1"/>
  <c r="D1514" i="106" s="1"/>
  <c r="K283" i="29"/>
  <c r="B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c r="B6309" i="106"/>
  <c r="D6309" i="106" s="1"/>
  <c r="B6310" i="106"/>
  <c r="D6310" i="106" s="1"/>
  <c r="B6311" i="106"/>
  <c r="D6311" i="106" s="1"/>
  <c r="B6312" i="106"/>
  <c r="D6312" i="106" s="1"/>
  <c r="B6313" i="106"/>
  <c r="D6313" i="106" s="1"/>
  <c r="B6314" i="106"/>
  <c r="D6314" i="106"/>
  <c r="B6315" i="106"/>
  <c r="D6315" i="106" s="1"/>
  <c r="B6316" i="106"/>
  <c r="D6316" i="106"/>
  <c r="B6317" i="106"/>
  <c r="D6317" i="106" s="1"/>
  <c r="B6319" i="106"/>
  <c r="D6319" i="106" s="1"/>
  <c r="B6320" i="106"/>
  <c r="D6320" i="106" s="1"/>
  <c r="B6321" i="106"/>
  <c r="D6321" i="106" s="1"/>
  <c r="B6322" i="106"/>
  <c r="D6322" i="106" s="1"/>
  <c r="B6323" i="106"/>
  <c r="D6323" i="106"/>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c r="B6350" i="106"/>
  <c r="D6350" i="106" s="1"/>
  <c r="B6353" i="106"/>
  <c r="D6353" i="106" s="1"/>
  <c r="B6354" i="106"/>
  <c r="D6354" i="106" s="1"/>
  <c r="B6355" i="106"/>
  <c r="D6355" i="106" s="1"/>
  <c r="B6356" i="106"/>
  <c r="D6356" i="106" s="1"/>
  <c r="B6358" i="106"/>
  <c r="D6358" i="106"/>
  <c r="B6359" i="106"/>
  <c r="D6359" i="106" s="1"/>
  <c r="B6360" i="106"/>
  <c r="D6360" i="106"/>
  <c r="B6361" i="106"/>
  <c r="D6361" i="106" s="1"/>
  <c r="B6362" i="106"/>
  <c r="D6362" i="106" s="1"/>
  <c r="B6363" i="106"/>
  <c r="D6363" i="106" s="1"/>
  <c r="B6364" i="106"/>
  <c r="D6364" i="106" s="1"/>
  <c r="B6365" i="106"/>
  <c r="D6365" i="106" s="1"/>
  <c r="B6366" i="106"/>
  <c r="D6366" i="106"/>
  <c r="B6367" i="106"/>
  <c r="D6367" i="106" s="1"/>
  <c r="B6368" i="106"/>
  <c r="D6368" i="106"/>
  <c r="B6369" i="106"/>
  <c r="D6369" i="106" s="1"/>
  <c r="B6370" i="106"/>
  <c r="D6370" i="106" s="1"/>
  <c r="B6371" i="106"/>
  <c r="D6371" i="106" s="1"/>
  <c r="B6372" i="106"/>
  <c r="D6372" i="106" s="1"/>
  <c r="B6373" i="106"/>
  <c r="D6373" i="106" s="1"/>
  <c r="B6374" i="106"/>
  <c r="D6374" i="106"/>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60" i="36"/>
  <c r="D74" i="36"/>
  <c r="D75" i="36"/>
  <c r="D77" i="36"/>
  <c r="D78" i="36"/>
  <c r="D85" i="36"/>
  <c r="B65" i="127"/>
  <c r="B66"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C43" i="34"/>
  <c r="D43" i="34"/>
  <c r="C44" i="34"/>
  <c r="D44" i="34"/>
  <c r="F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c r="D5592" i="106" s="1"/>
  <c r="G114" i="5"/>
  <c r="B5741" i="106" s="1"/>
  <c r="D5741" i="106" s="1"/>
  <c r="C121" i="5"/>
  <c r="B5132" i="106" s="1"/>
  <c r="D5132" i="106" s="1"/>
  <c r="D121" i="5"/>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7041" i="106"/>
  <c r="D7041" i="106" s="1"/>
  <c r="B4442" i="106"/>
  <c r="D4442" i="106" s="1"/>
  <c r="J274" i="5"/>
  <c r="B7054" i="106" s="1"/>
  <c r="D7054" i="106" s="1"/>
  <c r="C5" i="4"/>
  <c r="B3405" i="106" s="1"/>
  <c r="D3405" i="106" s="1"/>
  <c r="F5" i="4"/>
  <c r="B3408" i="106" s="1"/>
  <c r="D3408"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D11" i="37"/>
  <c r="D22" i="37"/>
  <c r="J22" i="37"/>
  <c r="L22" i="37"/>
  <c r="B83" i="36"/>
  <c r="L5" i="11"/>
  <c r="B2056" i="106" s="1"/>
  <c r="D2056" i="106" s="1"/>
  <c r="D4" i="7"/>
  <c r="B1760" i="106" s="1"/>
  <c r="D1760" i="106" s="1"/>
  <c r="D13" i="7"/>
  <c r="B3726" i="106" s="1"/>
  <c r="D3726" i="106" s="1"/>
  <c r="D14" i="7"/>
  <c r="B1770" i="106" s="1"/>
  <c r="D1770" i="106" s="1"/>
  <c r="F135" i="34"/>
  <c r="F128" i="34"/>
  <c r="F126" i="34"/>
  <c r="B5847" i="106"/>
  <c r="D5847" i="106" s="1"/>
  <c r="B5752" i="106"/>
  <c r="D5752" i="106" s="1"/>
  <c r="B5599" i="106"/>
  <c r="D5599" i="106" s="1"/>
  <c r="J109" i="5"/>
  <c r="J4" i="4" s="1"/>
  <c r="B6220" i="106" s="1"/>
  <c r="D6220" i="106" s="1"/>
  <c r="F109" i="5"/>
  <c r="F4" i="4" s="1"/>
  <c r="B1746" i="106"/>
  <c r="D1746" i="106" s="1"/>
  <c r="D17" i="7"/>
  <c r="B4104" i="106" s="1"/>
  <c r="D4104" i="106" s="1"/>
  <c r="D12" i="7"/>
  <c r="B1769" i="106" s="1"/>
  <c r="D1769" i="106" s="1"/>
  <c r="D18" i="7"/>
  <c r="B4105" i="106" s="1"/>
  <c r="D4105" i="106" s="1"/>
  <c r="D15" i="7"/>
  <c r="B1772" i="106" s="1"/>
  <c r="D1772" i="106" s="1"/>
  <c r="F19" i="7" l="1"/>
  <c r="H33" i="118"/>
  <c r="B7733" i="106"/>
  <c r="D7733" i="106" s="1"/>
  <c r="K26" i="12"/>
  <c r="B7743" i="106" s="1"/>
  <c r="D7743" i="106" s="1"/>
  <c r="C331" i="29"/>
  <c r="B7216" i="106" s="1"/>
  <c r="D7216" i="106" s="1"/>
  <c r="E29" i="108"/>
  <c r="C204" i="29"/>
  <c r="B1340" i="106" s="1"/>
  <c r="D1340" i="106" s="1"/>
  <c r="K109" i="5"/>
  <c r="K4" i="4" s="1"/>
  <c r="B3569" i="106" s="1"/>
  <c r="D3569" i="106" s="1"/>
  <c r="B5588" i="106"/>
  <c r="D5588" i="106" s="1"/>
  <c r="E109" i="5"/>
  <c r="E4" i="4" s="1"/>
  <c r="B2630" i="106" s="1"/>
  <c r="D2630" i="106" s="1"/>
  <c r="B5096" i="106"/>
  <c r="D5096" i="106" s="1"/>
  <c r="F106" i="34"/>
  <c r="J173" i="5"/>
  <c r="B6397" i="106" s="1"/>
  <c r="D6397" i="106" s="1"/>
  <c r="F130" i="34"/>
  <c r="D24" i="37"/>
  <c r="B4270" i="106" s="1"/>
  <c r="D4270" i="106" s="1"/>
  <c r="N23" i="3"/>
  <c r="B284" i="106" s="1"/>
  <c r="D284" i="106" s="1"/>
  <c r="B6840" i="106"/>
  <c r="D6840" i="106" s="1"/>
  <c r="B6838" i="106"/>
  <c r="D6838" i="106" s="1"/>
  <c r="D172" i="5"/>
  <c r="B5412" i="106" s="1"/>
  <c r="D5412" i="106" s="1"/>
  <c r="F16" i="11"/>
  <c r="B2031" i="106" s="1"/>
  <c r="D2031" i="106" s="1"/>
  <c r="F42" i="34"/>
  <c r="J275" i="5"/>
  <c r="B7055" i="106" s="1"/>
  <c r="D7055" i="106" s="1"/>
  <c r="I6" i="4"/>
  <c r="B5011" i="106" s="1"/>
  <c r="D5011" i="106" s="1"/>
  <c r="F94" i="34"/>
  <c r="G5" i="4"/>
  <c r="B3409" i="106" s="1"/>
  <c r="D3409" i="106" s="1"/>
  <c r="B5367" i="106"/>
  <c r="D5367" i="106" s="1"/>
  <c r="B5360" i="106"/>
  <c r="D5360" i="106" s="1"/>
  <c r="F49" i="34"/>
  <c r="B7203" i="106"/>
  <c r="D7203" i="106" s="1"/>
  <c r="F104" i="34"/>
  <c r="G172" i="5"/>
  <c r="B5770" i="106" s="1"/>
  <c r="D5770" i="106" s="1"/>
  <c r="I204" i="29"/>
  <c r="K41" i="3"/>
  <c r="B3170" i="106"/>
  <c r="D3170" i="106" s="1"/>
  <c r="H76" i="4"/>
  <c r="B3298" i="106" s="1"/>
  <c r="D3298" i="106" s="1"/>
  <c r="D6103" i="106"/>
  <c r="B3317" i="106"/>
  <c r="D3317" i="106" s="1"/>
  <c r="I77" i="4"/>
  <c r="B3319" i="106" s="1"/>
  <c r="D3319" i="106" s="1"/>
  <c r="J77" i="4"/>
  <c r="B6262" i="106" s="1"/>
  <c r="D6262" i="106" s="1"/>
  <c r="K341" i="29"/>
  <c r="K13" i="4" s="1"/>
  <c r="B3572" i="106" s="1"/>
  <c r="D3572" i="106" s="1"/>
  <c r="B3670" i="106"/>
  <c r="D3670" i="106" s="1"/>
  <c r="B2054" i="106"/>
  <c r="D2054" i="106" s="1"/>
  <c r="L13" i="11"/>
  <c r="B2060" i="106" s="1"/>
  <c r="D2060" i="106" s="1"/>
  <c r="B1513" i="106"/>
  <c r="D1513" i="106" s="1"/>
  <c r="K286" i="29"/>
  <c r="B1239" i="106"/>
  <c r="D1239" i="106" s="1"/>
  <c r="E129" i="29"/>
  <c r="F21" i="8"/>
  <c r="K110" i="29"/>
  <c r="J88" i="28"/>
  <c r="H352" i="29"/>
  <c r="B7242" i="106" s="1"/>
  <c r="D7242" i="106" s="1"/>
  <c r="B2823" i="106"/>
  <c r="D2823" i="106" s="1"/>
  <c r="E204" i="29"/>
  <c r="B1353" i="106" s="1"/>
  <c r="D1353" i="106" s="1"/>
  <c r="L354" i="29"/>
  <c r="B7200" i="106"/>
  <c r="D7200" i="106" s="1"/>
  <c r="D331" i="29"/>
  <c r="B7217" i="106" s="1"/>
  <c r="D7217" i="106" s="1"/>
  <c r="B7144" i="106"/>
  <c r="D7144" i="106" s="1"/>
  <c r="K323" i="29"/>
  <c r="D11" i="7"/>
  <c r="B1768" i="106" s="1"/>
  <c r="D1768" i="106" s="1"/>
  <c r="J6" i="4"/>
  <c r="B6221" i="106" s="1"/>
  <c r="D6221" i="106" s="1"/>
  <c r="B6352" i="106"/>
  <c r="D6352" i="106" s="1"/>
  <c r="D7" i="7"/>
  <c r="B1763" i="106" s="1"/>
  <c r="D1763" i="106" s="1"/>
  <c r="F105" i="34"/>
  <c r="D109" i="5"/>
  <c r="H109" i="5"/>
  <c r="C172" i="5"/>
  <c r="H173" i="5"/>
  <c r="K274" i="5"/>
  <c r="F110" i="34"/>
  <c r="F127" i="34"/>
  <c r="F129" i="34"/>
  <c r="D9" i="7"/>
  <c r="B1767" i="106" s="1"/>
  <c r="D1767" i="106" s="1"/>
  <c r="D5" i="7"/>
  <c r="B1761" i="106" s="1"/>
  <c r="D1761" i="106" s="1"/>
  <c r="K28" i="118"/>
  <c r="O27" i="118" s="1"/>
  <c r="O29" i="118" s="1"/>
  <c r="I274" i="5"/>
  <c r="K173" i="5"/>
  <c r="F172" i="5"/>
  <c r="B5644" i="106" s="1"/>
  <c r="D5644" i="106" s="1"/>
  <c r="G109" i="5"/>
  <c r="C109" i="5"/>
  <c r="B7211" i="106"/>
  <c r="D7211" i="106" s="1"/>
  <c r="K329" i="29"/>
  <c r="B2037" i="106"/>
  <c r="D2037" i="106" s="1"/>
  <c r="K16" i="11"/>
  <c r="B2055" i="106" s="1"/>
  <c r="D2055" i="106" s="1"/>
  <c r="B1553" i="106"/>
  <c r="D1553" i="106" s="1"/>
  <c r="H305" i="29"/>
  <c r="B1554" i="106" s="1"/>
  <c r="D1554" i="106" s="1"/>
  <c r="B1324" i="106"/>
  <c r="D1324" i="106" s="1"/>
  <c r="K162" i="29"/>
  <c r="B1314" i="106"/>
  <c r="D1314" i="106" s="1"/>
  <c r="H166" i="29"/>
  <c r="B1223" i="106"/>
  <c r="D1223" i="106" s="1"/>
  <c r="C129" i="29"/>
  <c r="G15" i="145"/>
  <c r="F15" i="145"/>
  <c r="F19" i="145" s="1"/>
  <c r="B1274" i="106"/>
  <c r="D1274" i="106" s="1"/>
  <c r="L305" i="29"/>
  <c r="F51" i="34"/>
  <c r="F47" i="34"/>
  <c r="F43" i="34"/>
  <c r="F39" i="34"/>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D19" i="7"/>
  <c r="B1775" i="106" s="1"/>
  <c r="D1775" i="106" s="1"/>
  <c r="B7270" i="106"/>
  <c r="C34" i="131"/>
  <c r="L16" i="11" l="1"/>
  <c r="B2061" i="106" s="1"/>
  <c r="D2061" i="106" s="1"/>
  <c r="C114" i="29"/>
  <c r="B757" i="106" s="1"/>
  <c r="D757" i="106" s="1"/>
  <c r="B6028" i="106"/>
  <c r="D6028" i="106" s="1"/>
  <c r="G173" i="5"/>
  <c r="F274" i="5"/>
  <c r="B5719" i="106" s="1"/>
  <c r="D5719" i="106" s="1"/>
  <c r="F173" i="5"/>
  <c r="B5527" i="106"/>
  <c r="D5527" i="106" s="1"/>
  <c r="D30" i="36"/>
  <c r="B7760" i="106"/>
  <c r="D7760" i="106" s="1"/>
  <c r="K102" i="29"/>
  <c r="F53" i="34" s="1"/>
  <c r="B1151" i="106"/>
  <c r="D1151" i="106" s="1"/>
  <c r="K112" i="29"/>
  <c r="B1515" i="106"/>
  <c r="D1515" i="106" s="1"/>
  <c r="G16" i="4"/>
  <c r="B2611" i="106" s="1"/>
  <c r="D2611" i="106" s="1"/>
  <c r="B3568" i="106"/>
  <c r="D3568" i="106" s="1"/>
  <c r="D58" i="36"/>
  <c r="B1879" i="106"/>
  <c r="D1879" i="106" s="1"/>
  <c r="H22" i="37"/>
  <c r="B7071" i="106"/>
  <c r="D7071" i="106" s="1"/>
  <c r="F66" i="34"/>
  <c r="B1241" i="106"/>
  <c r="D1241" i="106" s="1"/>
  <c r="E150" i="29"/>
  <c r="B1242" i="106" s="1"/>
  <c r="D1242" i="106" s="1"/>
  <c r="D173" i="5"/>
  <c r="L114" i="29"/>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2913" i="106"/>
  <c r="D2913" i="106" s="1"/>
  <c r="D56" i="36"/>
  <c r="B1225" i="106"/>
  <c r="D1225" i="106" s="1"/>
  <c r="C150" i="29"/>
  <c r="B1226" i="106" s="1"/>
  <c r="D1226" i="106" s="1"/>
  <c r="B5121" i="106"/>
  <c r="D5121" i="106" s="1"/>
  <c r="C4" i="4"/>
  <c r="B2551" i="106" s="1"/>
  <c r="D2551" i="106" s="1"/>
  <c r="K6" i="4"/>
  <c r="B6014" i="106"/>
  <c r="D6014" i="106" s="1"/>
  <c r="H6" i="4"/>
  <c r="B2656" i="106" s="1"/>
  <c r="D2656" i="106" s="1"/>
  <c r="B5906" i="106"/>
  <c r="D5906" i="106" s="1"/>
  <c r="H4" i="4"/>
  <c r="B6025" i="106"/>
  <c r="D6025"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C15" i="4" l="1"/>
  <c r="B2559" i="106" s="1"/>
  <c r="D2559" i="106" s="1"/>
  <c r="B1145" i="106"/>
  <c r="D1145" i="106" s="1"/>
  <c r="B5778" i="106"/>
  <c r="D5778" i="106" s="1"/>
  <c r="G6" i="4"/>
  <c r="B2604" i="106" s="1"/>
  <c r="D2604" i="106" s="1"/>
  <c r="B5653" i="106"/>
  <c r="D5653" i="106" s="1"/>
  <c r="F6" i="4"/>
  <c r="F275" i="5"/>
  <c r="B5720" i="106" s="1"/>
  <c r="D5720" i="106" s="1"/>
  <c r="B5421" i="106"/>
  <c r="D5421" i="106" s="1"/>
  <c r="D6" i="4"/>
  <c r="B2566" i="106" s="1"/>
  <c r="D2566" i="106" s="1"/>
  <c r="B7019" i="106"/>
  <c r="D7019" i="106" s="1"/>
  <c r="C16" i="4"/>
  <c r="B2560" i="106" s="1"/>
  <c r="D2560" i="106" s="1"/>
  <c r="B2655" i="106"/>
  <c r="D2655" i="106" s="1"/>
  <c r="H8" i="4"/>
  <c r="B3570" i="106"/>
  <c r="D3570"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K10" i="4"/>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B2595" i="106"/>
  <c r="D2595" i="106" s="1"/>
  <c r="D6" i="14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<sst xmlns="http://schemas.openxmlformats.org/spreadsheetml/2006/main" count="5030" uniqueCount="2127">
  <si>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</si>
  <si>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</si>
  <si>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</si>
  <si>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</si>
  <si>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</si>
  <si>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</si>
  <si>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</si>
  <si>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</si>
  <si>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</si>
  <si>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</si>
  <si>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</si>
  <si>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</si>
  <si>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</si>
  <si>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</si>
  <si>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</si>
  <si>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</si>
  <si>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</si>
  <si>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</si>
  <si>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</si>
  <si>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</si>
  <si>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</si>
  <si>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</si>
  <si>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</si>
  <si>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</si>
  <si>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</si>
  <si>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</si>
  <si>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</si>
  <si>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</si>
  <si>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</si>
  <si>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</si>
  <si>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</si>
  <si>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</si>
  <si>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</si>
  <si>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</si>
  <si>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</si>
  <si>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</si>
  <si>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</si>
  <si>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</si>
  <si>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</si>
  <si>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</si>
  <si>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</si>
  <si>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</si>
  <si>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</si>
  <si>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</si>
  <si>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</si>
  <si>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</si>
  <si>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</si>
  <si>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</si>
  <si>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</si>
  <si>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</si>
  <si>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</si>
  <si>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</si>
  <si>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</si>
  <si>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</si>
  <si>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</si>
  <si>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</si>
  <si>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</si>
  <si>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</si>
  <si>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</si>
  <si>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</si>
  <si>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</si>
  <si>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</si>
  <si>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</si>
  <si>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</si>
  <si>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</si>
  <si>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</si>
  <si>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</si>
  <si>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</si>
  <si>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</si>
  <si>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</si>
  <si>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</si>
  <si>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</si>
  <si>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</si>
  <si>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</si>
  <si>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</si>
  <si>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</si>
  <si>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</si>
  <si>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</si>
  <si>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</si>
  <si>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</si>
  <si>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</si>
  <si>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</si>
  <si>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</si>
  <si>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</si>
  <si>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</si>
  <si>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</si>
  <si>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</si>
  <si>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</si>
  <si>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</si>
  <si>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</si>
  <si>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</si>
  <si>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</si>
  <si>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</si>
  <si>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</si>
  <si>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</si>
  <si>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</si>
  <si>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</si>
  <si>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</si>
  <si>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</si>
  <si>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</si>
  <si>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</si>
  <si>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</si>
  <si>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</si>
  <si>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</si>
  <si>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</si>
  <si>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</si>
  <si>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</si>
  <si>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</si>
  <si>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</si>
  <si>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</si>
  <si>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</si>
  <si>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</si>
  <si>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</si>
  <si>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</si>
  <si>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</si>
  <si>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</si>
  <si>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</si>
  <si>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</si>
  <si>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</si>
  <si>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</si>
  <si>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</si>
  <si>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</si>
  <si>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</si>
  <si>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</si>
  <si>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</si>
  <si>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</si>
  <si>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</si>
  <si>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</si>
  <si>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</si>
  <si>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</si>
  <si>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</si>
  <si>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</si>
  <si>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</si>
  <si>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</si>
  <si>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</si>
  <si>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</si>
  <si>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</si>
  <si>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</si>
  <si>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</si>
  <si>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</si>
  <si>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</si>
  <si>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</si>
  <si>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</si>
  <si>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</si>
  <si>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</si>
  <si>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</si>
  <si>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</si>
  <si>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</si>
  <si>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</si>
  <si>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</si>
  <si>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</si>
  <si>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</si>
  <si>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</si>
  <si>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</si>
  <si>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</si>
  <si>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</si>
  <si>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</si>
  <si>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</si>
  <si>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</si>
  <si>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</si>
  <si>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</si>
  <si>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</si>
  <si>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</si>
  <si>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</si>
  <si>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</si>
  <si>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</si>
  <si>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</si>
  <si>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</si>
  <si>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</si>
  <si>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</si>
  <si>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</si>
  <si>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</si>
  <si>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</si>
  <si>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</si>
  <si>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</si>
  <si>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</si>
  <si>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</si>
  <si>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</si>
  <si>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</si>
  <si>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</si>
  <si>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</si>
  <si>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</si>
  <si>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</si>
  <si>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</si>
  <si>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</si>
  <si>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</si>
  <si>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</si>
  <si>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</si>
  <si>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</si>
  <si>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</si>
  <si>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</si>
  <si>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</si>
  <si>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</si>
  <si>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</si>
  <si>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</si>
  <si>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</si>
  <si>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</si>
  <si>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</si>
  <si>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</si>
  <si>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</si>
  <si>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</si>
  <si>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</si>
  <si>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</si>
  <si>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</si>
  <si>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</si>
  <si>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</si>
  <si>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</si>
  <si>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</si>
  <si>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</si>
  <si>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</si>
  <si>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</si>
  <si>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</si>
  <si>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</si>
  <si>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</si>
  <si>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</si>
  <si>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</si>
  <si>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</si>
  <si>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</si>
  <si>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</si>
  <si>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</si>
  <si>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</si>
  <si>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</si>
  <si>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</si>
  <si>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</si>
  <si>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</si>
  <si>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</si>
  <si>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</si>
  <si>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</si>
  <si>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</si>
  <si>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</si>
  <si>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</si>
  <si>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</si>
  <si>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</si>
  <si>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</si>
  <si>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</si>
  <si>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</si>
  <si>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</si>
  <si>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</si>
  <si>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</si>
  <si>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</si>
  <si>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</si>
  <si>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</si>
  <si>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</si>
  <si>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</si>
  <si>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</si>
  <si>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</si>
  <si>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</si>
  <si>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</si>
  <si>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</si>
  <si>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</si>
  <si>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</si>
  <si>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</si>
  <si>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</si>
  <si>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</si>
  <si>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</si>
  <si>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</si>
  <si>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</si>
  <si>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</si>
  <si>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</si>
  <si>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</si>
  <si>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</si>
  <si>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</si>
  <si>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</si>
  <si>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</si>
  <si>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</si>
  <si>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</si>
  <si>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</si>
  <si>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</si>
  <si>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</si>
  <si>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</si>
  <si>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</si>
  <si>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</si>
  <si>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</si>
  <si>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</si>
  <si>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</si>
  <si>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</si>
  <si>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</si>
  <si>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</si>
  <si>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</si>
  <si>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</si>
  <si>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</si>
  <si>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</si>
  <si>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</si>
  <si>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</si>
  <si>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</si>
  <si>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</si>
  <si>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</si>
  <si>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</si>
  <si>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</si>
  <si>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</si>
  <si>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</si>
  <si>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</si>
  <si>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</si>
  <si>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</si>
  <si>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</si>
  <si>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</si>
  <si>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</si>
  <si>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</si>
  <si>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</si>
  <si>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</si>
  <si>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</si>
  <si>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</si>
  <si>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</si>
  <si>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</si>
  <si>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</si>
  <si>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</si>
  <si>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</si>
  <si>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</si>
  <si>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</si>
  <si>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</si>
  <si>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</si>
  <si>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</si>
  <si>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</si>
  <si>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</si>
  <si>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</si>
  <si>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</si>
  <si>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</si>
  <si>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</si>
  <si>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</si>
  <si>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</si>
  <si>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</si>
  <si>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</si>
  <si>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</si>
  <si>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</si>
  <si>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</si>
  <si>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</si>
  <si>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</si>
  <si>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</si>
  <si>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</si>
  <si>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</si>
  <si>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</si>
  <si>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</si>
  <si>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</si>
  <si>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</si>
  <si>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</si>
  <si>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</si>
  <si>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</si>
  <si>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</si>
  <si>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</si>
  <si>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</si>
  <si>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</si>
  <si>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</si>
  <si>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</si>
  <si>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</si>
  <si>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</si>
  <si>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</si>
  <si>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</si>
  <si>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</si>
  <si>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</si>
  <si>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</si>
  <si>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</si>
  <si>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</si>
  <si>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</si>
  <si>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</si>
  <si>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</si>
  <si>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</si>
  <si>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</si>
  <si>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</si>
  <si>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</si>
  <si>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</si>
  <si>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</si>
  <si>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</si>
  <si>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</si>
  <si>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</si>
  <si>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</si>
  <si>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</si>
  <si>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</si>
  <si>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</si>
  <si>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</si>
  <si>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</si>
  <si>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</si>
  <si>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</si>
  <si>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</si>
  <si>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</si>
  <si>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</si>
  <si>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</si>
  <si>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</si>
  <si>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</si>
  <si>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</si>
  <si>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</si>
  <si>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</si>
  <si>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</si>
  <si>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</si>
  <si>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</si>
  <si>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</si>
  <si>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</si>
  <si>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</si>
  <si>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</si>
  <si>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</si>
  <si>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</si>
  <si>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</si>
  <si>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</si>
  <si>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</si>
  <si>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</si>
  <si>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</si>
  <si>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</si>
  <si>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</si>
  <si>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</si>
  <si>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</si>
  <si>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</si>
  <si>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</si>
  <si>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</si>
  <si>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</si>
  <si>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</si>
  <si>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</si>
  <si>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</si>
  <si>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</si>
  <si>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</si>
  <si>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</si>
  <si>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</si>
  <si>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</si>
  <si>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</si>
  <si>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</si>
  <si>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</si>
  <si>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</si>
  <si>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</si>
  <si>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</si>
  <si>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</si>
  <si>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</si>
  <si>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</si>
  <si>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</si>
  <si>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</si>
  <si>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</si>
  <si>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</si>
  <si>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</si>
  <si>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</si>
  <si>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</si>
  <si>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</si>
  <si>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</si>
  <si>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</si>
  <si>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</si>
  <si>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</si>
  <si>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</si>
  <si>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</si>
  <si>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</si>
  <si>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</si>
  <si>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</si>
  <si>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</si>
  <si>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</si>
  <si>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</si>
  <si>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</si>
  <si>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</si>
  <si>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</si>
  <si>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</si>
  <si>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</si>
  <si>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</si>
  <si>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</si>
  <si>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</si>
  <si>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</si>
  <si>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</si>
  <si>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</si>
  <si>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</si>
  <si>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</si>
  <si>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</si>
  <si>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</si>
  <si>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</si>
  <si>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</si>
  <si>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</si>
  <si>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</si>
  <si>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</si>
  <si>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</si>
  <si>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</si>
  <si>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</si>
  <si>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</si>
  <si>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</si>
  <si>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</si>
  <si>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</si>
  <si>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</si>
  <si>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</si>
  <si>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</si>
  <si>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</si>
  <si>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</si>
  <si>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</si>
  <si>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</si>
  <si>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</si>
  <si>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</si>
  <si>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</si>
  <si>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</si>
  <si>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</si>
  <si>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</si>
  <si>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</si>
  <si>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</si>
  <si>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</si>
  <si>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</si>
  <si>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</si>
  <si>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</si>
  <si>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</si>
  <si>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</si>
  <si>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</si>
  <si>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</si>
  <si>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</si>
  <si>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</si>
  <si>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</si>
  <si>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</si>
  <si>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</si>
  <si>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</si>
  <si>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</si>
  <si>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</si>
  <si>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</si>
  <si>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</si>
  <si>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</si>
  <si>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</si>
  <si>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</si>
  <si>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</si>
  <si>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</si>
  <si>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</si>
  <si>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</si>
  <si>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</si>
  <si>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</si>
  <si>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</si>
  <si>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</si>
  <si>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</si>
  <si>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</si>
  <si>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</si>
  <si>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</si>
  <si>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</si>
  <si>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</si>
  <si>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</si>
  <si>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</si>
  <si>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</si>
  <si>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</si>
  <si>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</si>
  <si>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</si>
  <si>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</si>
  <si>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</si>
  <si>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</si>
  <si>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</si>
  <si>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</si>
  <si>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</si>
  <si>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</si>
  <si>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</si>
  <si>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</si>
  <si>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</si>
  <si>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</si>
  <si>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</si>
  <si>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</si>
  <si>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</si>
  <si>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</si>
  <si>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</si>
  <si>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</si>
  <si>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</si>
  <si>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</si>
  <si>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</si>
  <si>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</si>
  <si>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</si>
  <si>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</si>
  <si>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</si>
  <si>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</si>
  <si>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</si>
  <si>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</si>
  <si>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</si>
  <si>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</si>
  <si>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</si>
  <si>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</si>
  <si>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</si>
  <si>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</si>
  <si>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</si>
  <si>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</si>
  <si>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</si>
  <si>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</si>
  <si>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</si>
  <si>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</si>
  <si>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</si>
  <si>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</si>
  <si>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</si>
  <si>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</si>
  <si>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</si>
  <si>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</si>
  <si>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</si>
  <si>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</si>
  <si>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</si>
  <si>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</si>
  <si>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</si>
  <si>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</si>
  <si>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</si>
  <si>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</si>
  <si>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</si>
  <si>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</si>
  <si>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</si>
  <si>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</si>
  <si>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</si>
  <si>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</si>
  <si>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</si>
  <si>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</si>
  <si>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</si>
  <si>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</si>
  <si>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</si>
  <si>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</si>
  <si>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</si>
  <si>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</si>
  <si>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</si>
  <si>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</si>
  <si>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</si>
  <si>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</si>
  <si>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</si>
  <si>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</si>
  <si>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</si>
  <si>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</si>
  <si>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</si>
  <si>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</si>
  <si>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</si>
  <si>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</si>
  <si>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</si>
  <si>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</si>
  <si>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</si>
  <si>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</si>
  <si>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</si>
  <si>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</si>
  <si>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</si>
  <si>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</si>
  <si>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</si>
  <si>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</si>
  <si>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</si>
  <si>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</si>
  <si>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</si>
  <si>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</si>
  <si>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</si>
  <si>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</si>
  <si>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</si>
  <si>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</si>
  <si>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</si>
  <si>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</si>
  <si>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</si>
  <si>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</si>
  <si>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</si>
  <si>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</si>
  <si>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</si>
  <si>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</si>
  <si>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</si>
  <si>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</si>
  <si>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</si>
  <si>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</si>
  <si>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</si>
  <si>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</si>
  <si>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</si>
  <si>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</si>
  <si>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</si>
  <si>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</si>
  <si>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</si>
  <si>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</si>
  <si>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</si>
  <si>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</si>
  <si>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</si>
  <si>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</si>
  <si>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</si>
  <si>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</si>
  <si>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</si>
  <si>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</si>
  <si>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</si>
  <si>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</si>
  <si>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</si>
  <si>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</si>
  <si>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</si>
  <si>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</si>
  <si>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</si>
  <si>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</si>
  <si>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</si>
  <si>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</si>
  <si>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</si>
  <si>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</si>
  <si>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</si>
  <si>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</si>
  <si>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</si>
  <si>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</si>
  <si>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</si>
  <si>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</si>
  <si>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</si>
  <si>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</si>
  <si>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</si>
  <si>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</si>
  <si>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</si>
  <si>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</si>
  <si>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</si>
  <si>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</si>
  <si>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</si>
  <si>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</si>
  <si>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</si>
  <si>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</si>
  <si>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</si>
  <si>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</si>
  <si>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</si>
  <si>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</si>
  <si>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</si>
  <si>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</si>
  <si>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</si>
  <si>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</si>
  <si>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</si>
  <si>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</si>
  <si>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</si>
  <si>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</si>
  <si>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</si>
  <si>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</si>
  <si>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</si>
  <si>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</si>
  <si>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</si>
  <si>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</si>
  <si>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</si>
  <si>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</si>
  <si>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</si>
  <si>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</si>
  <si>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</si>
  <si>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</si>
  <si>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</si>
  <si>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</si>
  <si>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</si>
  <si>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</si>
  <si>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</si>
  <si>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</si>
  <si>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</si>
  <si>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</si>
  <si>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</si>
  <si>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</si>
  <si>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</si>
  <si>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</si>
  <si>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</si>
  <si>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</si>
  <si>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</si>
  <si>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</si>
  <si>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</si>
  <si>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</si>
  <si>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</si>
  <si>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</si>
  <si>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</si>
  <si>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</si>
  <si>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</si>
  <si>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</si>
  <si>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</si>
  <si>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</si>
  <si>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</si>
  <si>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</si>
  <si>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</si>
  <si>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</si>
  <si>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</si>
  <si>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</si>
  <si>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</si>
  <si>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</si>
  <si>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</si>
  <si>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</si>
  <si>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</si>
  <si>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</si>
  <si>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</si>
  <si>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</si>
  <si>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</si>
  <si>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</si>
  <si>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</si>
  <si>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</si>
  <si>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</si>
  <si>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</si>
  <si>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</si>
  <si>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</si>
  <si>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</si>
  <si>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</si>
  <si>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</si>
  <si>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</si>
  <si>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</si>
  <si>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</si>
  <si>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</si>
  <si>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</si>
  <si>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</si>
  <si>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</si>
  <si>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</si>
  <si>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</si>
  <si>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</si>
  <si>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</si>
  <si>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</si>
  <si>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</si>
  <si>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</si>
  <si>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</si>
  <si>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</si>
  <si>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</si>
  <si>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</si>
  <si>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</si>
  <si>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</si>
  <si>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</si>
  <si>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</si>
  <si>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</si>
  <si>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</si>
  <si>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</si>
  <si>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</si>
  <si>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</si>
  <si>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</si>
  <si>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</si>
  <si>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</si>
  <si>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</si>
  <si>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</si>
  <si>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</si>
  <si>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</si>
  <si>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</si>
  <si>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</si>
  <si>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</si>
  <si>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</si>
  <si>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</si>
  <si>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</si>
  <si>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</si>
  <si>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</si>
  <si>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</si>
  <si>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</si>
  <si>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</si>
  <si>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</si>
  <si>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</si>
  <si>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</si>
  <si>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</si>
  <si>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</si>
  <si>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</si>
  <si>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</si>
  <si>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</si>
  <si>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</si>
  <si>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</si>
  <si>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</si>
  <si>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</si>
  <si>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</si>
  <si>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</si>
  <si>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</si>
  <si>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</si>
  <si>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</si>
  <si>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</si>
  <si>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</si>
  <si>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</si>
  <si>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</si>
  <si>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</si>
  <si>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</si>
  <si>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</si>
  <si>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</si>
  <si>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</si>
  <si>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</si>
  <si>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</si>
  <si>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</si>
  <si>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</si>
  <si>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</si>
  <si>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</si>
  <si>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</si>
  <si>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</si>
  <si>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</si>
  <si>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</si>
  <si>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</si>
  <si>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</si>
  <si>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</si>
  <si>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</si>
  <si>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</si>
  <si>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</si>
  <si>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</si>
  <si>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</si>
  <si>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</si>
  <si>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</si>
  <si>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</si>
  <si>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</si>
  <si>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</si>
  <si>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</si>
  <si>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</si>
  <si>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</si>
  <si>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</si>
  <si>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</si>
  <si>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</si>
  <si>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</si>
  <si>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</si>
  <si>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</si>
  <si>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</si>
  <si>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</si>
  <si>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</si>
  <si>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</si>
  <si>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</si>
  <si>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</si>
  <si>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</si>
  <si>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</si>
  <si>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</si>
  <si>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</si>
  <si>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</si>
  <si>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</si>
  <si>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</si>
  <si>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</si>
  <si>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</si>
  <si>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</si>
  <si>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</si>
  <si>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</si>
  <si>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</si>
  <si>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</si>
  <si>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</si>
  <si>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</si>
  <si>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</si>
  <si>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</si>
  <si>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</si>
  <si>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</si>
  <si>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</si>
  <si>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</si>
  <si>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</si>
  <si>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</si>
  <si>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</si>
  <si>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</si>
  <si>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</si>
  <si>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</si>
  <si>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</si>
  <si>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</si>
  <si>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</si>
  <si>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</si>
  <si>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</si>
  <si>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</si>
  <si>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</si>
  <si>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</si>
  <si>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</si>
  <si>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</si>
  <si>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</si>
  <si>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</si>
  <si>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</si>
  <si>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</si>
  <si>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</si>
  <si>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</si>
  <si>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</si>
  <si>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</si>
  <si>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</si>
  <si>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</si>
  <si>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</si>
  <si>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</si>
  <si>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</si>
  <si>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</si>
  <si>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</si>
  <si>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</si>
  <si>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</si>
  <si>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</si>
  <si>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</si>
  <si>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</si>
  <si>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</si>
  <si>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</si>
  <si>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</si>
  <si>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</si>
  <si>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</si>
  <si>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</si>
  <si>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</si>
  <si>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</si>
  <si>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</si>
  <si>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</si>
  <si>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</si>
  <si>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</si>
  <si>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</si>
  <si>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</si>
  <si>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</si>
  <si>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</si>
  <si>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</si>
  <si>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</si>
  <si>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</si>
  <si>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</si>
  <si>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</si>
  <si>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</si>
  <si>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</si>
  <si>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</si>
  <si>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</si>
  <si>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</si>
  <si>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</si>
  <si>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</si>
  <si>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</si>
  <si>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</si>
  <si>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</si>
  <si>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</si>
  <si>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</si>
  <si>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</si>
  <si>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</si>
  <si>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</si>
  <si>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</si>
  <si>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</si>
  <si>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</si>
  <si>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</si>
  <si>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</si>
  <si>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</si>
  <si>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</si>
  <si>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</si>
  <si>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</si>
  <si>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</si>
  <si>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</si>
  <si>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</si>
  <si>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</si>
  <si>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</si>
  <si>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</si>
  <si>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</si>
  <si>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</si>
  <si>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</si>
  <si>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</si>
  <si>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</si>
  <si>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</si>
  <si>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</si>
  <si>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</si>
  <si>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</si>
  <si>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</si>
  <si>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</si>
  <si>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</si>
  <si>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</si>
  <si>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</si>
  <si>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</si>
  <si>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</si>
  <si>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</si>
  <si>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</si>
  <si>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</si>
  <si>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</si>
  <si>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</si>
  <si>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</si>
  <si>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</si>
  <si>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</si>
  <si>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</si>
  <si>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</si>
  <si>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</si>
  <si>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</si>
  <si>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</si>
  <si>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</si>
  <si>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</si>
  <si>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</si>
  <si>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</si>
  <si>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</si>
  <si>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</si>
  <si>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</si>
  <si>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</si>
  <si>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</si>
  <si>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</si>
  <si>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</si>
  <si>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</si>
  <si>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</si>
  <si>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</si>
  <si>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</si>
  <si>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</si>
  <si>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</si>
  <si>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</si>
  <si>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</si>
  <si>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</si>
  <si>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</si>
  <si>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</si>
  <si>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</si>
  <si>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</si>
  <si>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</si>
  <si>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</si>
  <si>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</si>
  <si>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</si>
  <si>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</si>
  <si>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</si>
  <si>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</si>
  <si>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</si>
  <si>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</si>
  <si>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</si>
  <si>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</si>
  <si>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</si>
  <si>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</si>
  <si>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</si>
  <si>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</si>
  <si>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</si>
  <si>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</si>
  <si>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</si>
  <si>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</si>
  <si>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</si>
  <si>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</si>
  <si>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</si>
  <si>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</si>
  <si>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</si>
  <si>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</si>
  <si>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</si>
  <si>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</si>
  <si>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</si>
  <si>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</si>
  <si>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</si>
  <si>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</si>
  <si>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</si>
  <si>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</si>
  <si>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</si>
  <si>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</si>
  <si>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</si>
  <si>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</si>
  <si>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</si>
  <si>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</si>
  <si>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</si>
  <si>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</si>
  <si>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</si>
  <si>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</si>
  <si>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</si>
  <si>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</si>
  <si>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</si>
  <si>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</si>
  <si>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</si>
  <si>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</si>
  <si>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</si>
  <si>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</si>
  <si>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</si>
  <si>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</si>
  <si>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</si>
  <si>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</si>
  <si>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</si>
  <si>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</si>
  <si>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</si>
  <si>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</si>
  <si>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</si>
  <si>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</si>
  <si>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</si>
  <si>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</si>
  <si>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</si>
  <si>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</si>
  <si>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</si>
  <si>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</si>
  <si>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</si>
  <si>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</si>
  <si>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</si>
  <si>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</si>
  <si>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</si>
  <si>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</si>
  <si>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</si>
  <si>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</si>
  <si>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</si>
  <si>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</si>
  <si>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</si>
  <si>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</si>
  <si>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</si>
  <si>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</si>
  <si>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</si>
  <si>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</si>
  <si>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</si>
  <si>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</si>
  <si>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</si>
  <si>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</si>
  <si>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</si>
  <si>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</si>
  <si>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</si>
  <si>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</si>
  <si>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</si>
  <si>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</si>
  <si>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</si>
  <si>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</si>
  <si>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</si>
  <si>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</si>
  <si>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</si>
  <si>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</si>
  <si>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</si>
  <si>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</si>
  <si>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</si>
  <si>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</si>
  <si>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</si>
  <si>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</si>
  <si>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</si>
  <si>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</si>
  <si>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</si>
  <si>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</si>
  <si>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</si>
  <si>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</si>
  <si>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</si>
  <si>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</si>
  <si>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</si>
  <si>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</si>
  <si>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</si>
  <si>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</si>
  <si>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</si>
  <si>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</si>
  <si>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</si>
  <si>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</si>
  <si>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</si>
  <si>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</si>
  <si>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</si>
  <si>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</si>
  <si>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</si>
  <si>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</si>
  <si>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</si>
  <si>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</si>
  <si>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</si>
  <si>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</si>
  <si>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</si>
  <si>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</si>
  <si>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</si>
  <si>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</si>
  <si>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</si>
  <si>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</si>
  <si>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</si>
  <si>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</si>
  <si>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</si>
  <si>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</si>
  <si>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</si>
  <si>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</si>
  <si>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</si>
  <si>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</si>
  <si>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</si>
  <si>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</si>
  <si>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</si>
  <si>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</si>
  <si>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</si>
  <si>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</si>
  <si>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</si>
  <si>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</si>
  <si>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</si>
  <si>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</si>
  <si>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</si>
  <si>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</si>
  <si>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</si>
  <si>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</si>
  <si>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</si>
  <si>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</si>
  <si>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</si>
  <si>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</si>
  <si>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</si>
  <si>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</si>
  <si>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</si>
  <si>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</si>
  <si>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</si>
  <si>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</si>
  <si>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</si>
  <si>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</si>
  <si>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</si>
  <si>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</si>
  <si>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</si>
  <si>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</si>
  <si>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</si>
  <si>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</si>
  <si>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</si>
  <si>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</si>
  <si>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</si>
  <si>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</si>
  <si>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</si>
  <si>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</si>
  <si>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</si>
  <si>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</si>
  <si>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</si>
  <si>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</si>
  <si>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</si>
  <si>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</si>
  <si>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</si>
  <si>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</si>
  <si>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</si>
  <si>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</si>
  <si>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</si>
  <si>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</si>
  <si>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</si>
  <si>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</si>
  <si>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</si>
  <si>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</si>
  <si>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</si>
  <si>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</si>
  <si>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</si>
  <si>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</si>
  <si>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</si>
  <si>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</si>
  <si>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</si>
  <si>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</si>
  <si>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</si>
  <si>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</si>
  <si>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</si>
  <si>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</si>
  <si>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</si>
  <si>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</si>
  <si>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</si>
  <si>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</si>
  <si>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</si>
  <si>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</si>
  <si>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</si>
  <si>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</si>
  <si>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</si>
  <si>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</si>
  <si>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</si>
  <si>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</si>
  <si>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</si>
  <si>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</si>
  <si>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</si>
  <si>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</si>
  <si>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</si>
  <si>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</si>
  <si>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</si>
  <si>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</si>
  <si>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</si>
  <si>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</si>
  <si>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</si>
  <si>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</si>
  <si>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</si>
  <si>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</si>
  <si>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</si>
  <si>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</si>
  <si>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</si>
  <si>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</si>
  <si>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</si>
  <si>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</si>
  <si>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</si>
  <si>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</si>
  <si>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</si>
  <si>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</si>
  <si>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</si>
  <si>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</si>
  <si>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</si>
  <si>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</si>
  <si>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</si>
  <si>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</si>
  <si>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</si>
  <si>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</si>
  <si>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</si>
  <si>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</si>
  <si>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</si>
  <si>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</si>
  <si>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</si>
  <si>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</si>
  <si>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</si>
  <si>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</si>
  <si>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</si>
  <si>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</si>
  <si>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</si>
  <si>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</si>
  <si>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</si>
  <si>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</si>
  <si>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</si>
  <si>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</si>
  <si>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</si>
  <si>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</si>
  <si>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</si>
  <si>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</si>
  <si>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</si>
  <si>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</si>
  <si>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</si>
  <si>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</si>
  <si>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</si>
  <si>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</si>
  <si>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</si>
  <si>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</si>
  <si>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</si>
  <si>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</si>
  <si>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</si>
  <si>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</si>
  <si>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</si>
  <si>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</si>
  <si>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</si>
  <si>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</si>
  <si>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</si>
  <si>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</si>
  <si>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</si>
  <si>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</si>
  <si>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</si>
  <si>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</si>
  <si>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</si>
  <si>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</si>
  <si>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</si>
  <si>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</si>
  <si>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</si>
  <si>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</si>
  <si>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</si>
  <si>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</si>
  <si>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</si>
  <si>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</si>
  <si>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</si>
  <si>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</si>
  <si>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</si>
  <si>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</si>
  <si>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</si>
  <si>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</si>
  <si>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</si>
  <si>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</si>
  <si>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</si>
  <si>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</si>
  <si>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</si>
  <si>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</si>
  <si>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</si>
  <si>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</si>
  <si>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</si>
  <si>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</si>
  <si>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</si>
  <si>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</si>
  <si>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</si>
  <si>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</si>
  <si>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</si>
  <si>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</si>
  <si>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</si>
  <si>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</si>
  <si>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</si>
  <si>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</si>
  <si>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</si>
  <si>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</si>
  <si>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</si>
  <si>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</si>
  <si>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</si>
  <si>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</si>
  <si>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</si>
  <si>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</si>
  <si>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</si>
  <si>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</si>
  <si>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</si>
  <si>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</si>
  <si>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</si>
  <si>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</si>
  <si>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</si>
  <si>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</si>
  <si>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</si>
  <si>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</si>
  <si>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</si>
  <si>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</si>
  <si>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</si>
  <si>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</si>
  <si>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</si>
  <si>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</si>
  <si>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</si>
  <si>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</si>
  <si>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</si>
  <si>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</si>
  <si>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</si>
  <si>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</si>
  <si>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</si>
  <si>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</si>
  <si>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</si>
  <si>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</si>
  <si>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</si>
  <si>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</si>
  <si>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</si>
  <si>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</si>
  <si>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</si>
  <si>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</si>
  <si>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</si>
  <si>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</si>
  <si>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</si>
  <si>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</si>
  <si>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</si>
  <si>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</si>
  <si>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</si>
  <si>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</si>
  <si>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</si>
  <si>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</si>
  <si>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</si>
  <si>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</si>
  <si>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</si>
  <si>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</si>
  <si>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</si>
  <si>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</si>
  <si>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</si>
  <si>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</si>
  <si>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</si>
  <si>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</si>
  <si>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</si>
  <si>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</si>
  <si>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</si>
  <si>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</si>
  <si>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</si>
  <si>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</si>
  <si>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</si>
  <si>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</si>
  <si>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</si>
  <si>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</si>
  <si>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</si>
  <si>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</si>
  <si>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</si>
  <si>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</si>
  <si>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</si>
  <si>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</si>
  <si>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</si>
  <si>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</si>
  <si>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</si>
  <si>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</si>
  <si>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</si>
  <si>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</si>
  <si>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</si>
  <si>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</si>
  <si>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</si>
  <si>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</si>
  <si>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</si>
  <si>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</si>
  <si>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</si>
  <si>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</si>
  <si>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</si>
  <si>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</si>
  <si>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</si>
  <si>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</si>
  <si>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</si>
  <si>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</si>
  <si>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</si>
  <si>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</si>
  <si>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</si>
  <si>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</si>
  <si>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</si>
  <si>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</si>
  <si>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</si>
  <si>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</si>
  <si>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</si>
  <si>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</si>
  <si>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</si>
  <si>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</si>
  <si>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</si>
  <si>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</si>
  <si>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</si>
  <si>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</si>
  <si>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</si>
  <si>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</si>
  <si>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</si>
  <si>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</si>
  <si>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</si>
  <si>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</si>
  <si>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</si>
  <si>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</si>
  <si>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</si>
  <si>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</si>
  <si>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</si>
  <si>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</si>
  <si>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</si>
  <si>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</si>
  <si>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</si>
  <si>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</si>
  <si>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</si>
  <si>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</si>
  <si>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</si>
  <si>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</si>
  <si>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</si>
  <si>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</si>
  <si>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</si>
  <si>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</si>
  <si>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</si>
  <si>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</si>
  <si>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</si>
  <si>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</si>
  <si>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</si>
  <si>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</si>
  <si>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</si>
  <si>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</si>
  <si>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</si>
  <si>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</si>
  <si>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</si>
  <si>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</si>
  <si>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</si>
  <si>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</si>
  <si>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</si>
  <si>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</si>
  <si>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</si>
  <si>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</si>
  <si>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</si>
  <si>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</si>
  <si>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</si>
  <si>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</si>
  <si>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</si>
  <si>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</si>
  <si>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</si>
  <si>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</si>
  <si>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</si>
  <si>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</si>
  <si>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</si>
  <si>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</si>
  <si>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</si>
  <si>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</si>
  <si>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</si>
  <si>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</si>
  <si>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</si>
  <si>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</si>
  <si>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</si>
  <si>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</si>
  <si>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</si>
  <si>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</si>
  <si>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</si>
  <si>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</si>
  <si>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</si>
  <si>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</si>
  <si>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</si>
  <si>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</si>
  <si>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</si>
  <si>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</si>
  <si>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</si>
  <si>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</si>
  <si>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</si>
  <si>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</si>
  <si>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</si>
  <si>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</si>
  <si>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</si>
  <si>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</si>
  <si>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</si>
  <si>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</si>
  <si>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</si>
  <si>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</si>
  <si>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</si>
  <si>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</si>
  <si>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</si>
  <si>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</si>
  <si>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</si>
  <si>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</si>
  <si>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</si>
  <si>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</si>
  <si>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</si>
  <si>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</si>
  <si>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</si>
  <si>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</si>
  <si>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</si>
  <si>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</si>
  <si>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</si>
  <si>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</si>
  <si>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</si>
  <si>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</si>
  <si>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</si>
  <si>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</si>
  <si>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</si>
  <si>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</si>
  <si>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</si>
  <si>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</si>
  <si>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</si>
  <si>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</si>
  <si>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</si>
  <si>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</si>
  <si>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</si>
  <si>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</si>
  <si>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</si>
  <si>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</si>
  <si>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</si>
  <si>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</si>
  <si>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</si>
  <si>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</si>
  <si>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</si>
  <si>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</si>
  <si>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</si>
  <si>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</si>
  <si>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</si>
  <si>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</si>
  <si>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</si>
  <si>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</si>
  <si>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</si>
  <si>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</si>
  <si>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</si>
  <si>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</si>
  <si>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</si>
  <si>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</si>
  <si>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</si>
  <si>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</si>
  <si>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</si>
  <si>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</si>
  <si>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</si>
  <si>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</si>
  <si>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</si>
  <si>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</si>
  <si>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</si>
  <si>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</si>
  <si>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</si>
  <si>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</si>
  <si>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</si>
  <si>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</si>
  <si>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</si>
  <si>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</si>
  <si>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</si>
  <si>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</si>
  <si>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</si>
  <si>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</si>
  <si>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</si>
  <si>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</si>
  <si>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</si>
  <si>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</si>
  <si>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</si>
  <si>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</si>
  <si>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</si>
  <si>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</si>
  <si>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</si>
  <si>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</si>
  <si>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</si>
  <si>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</si>
  <si>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</si>
  <si>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</si>
  <si>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</si>
  <si>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</si>
  <si>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</si>
  <si>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</si>
  <si>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</si>
  <si>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</si>
  <si>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</si>
  <si>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</si>
  <si>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</si>
  <si>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</si>
  <si>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</si>
  <si>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</si>
  <si>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</si>
  <si>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</si>
  <si>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</si>
  <si>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</si>
  <si>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</si>
  <si>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</si>
  <si>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</si>
  <si>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</si>
  <si>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</si>
  <si>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</si>
  <si>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</si>
  <si>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</si>
  <si>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</si>
  <si>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</si>
  <si>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</si>
  <si>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</si>
  <si>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</si>
  <si>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</si>
  <si>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</si>
  <si>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</si>
  <si>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</si>
  <si>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</si>
  <si>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</si>
  <si>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</si>
  <si>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</si>
  <si>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</si>
  <si>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</si>
  <si>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</si>
  <si>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</si>
  <si>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</si>
  <si>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</si>
  <si>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</si>
  <si>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</si>
  <si>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</si>
  <si>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</si>
  <si>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</si>
  <si>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</si>
  <si>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</si>
  <si>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</si>
  <si>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</si>
  <si>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</si>
  <si>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</si>
  <si>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</si>
  <si>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</si>
  <si>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</si>
  <si>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</si>
  <si>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</si>
  <si>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</si>
  <si>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</si>
  <si>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</si>
  <si>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</si>
  <si>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</si>
  <si>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</si>
  <si>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</si>
  <si>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</si>
  <si>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</si>
  <si>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</si>
  <si>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</si>
  <si>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</si>
  <si>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</si>
  <si>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</si>
  <si>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</si>
  <si>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</si>
  <si>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</si>
  <si>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</si>
  <si>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</si>
  <si>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</si>
  <si>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</si>
  <si>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</si>
  <si>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</si>
  <si>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</si>
  <si>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</si>
  <si>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</si>
  <si>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</si>
  <si>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</si>
  <si>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</si>
  <si>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</si>
  <si>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</si>
  <si>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</si>
  <si>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</si>
  <si>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</si>
  <si>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</si>
  <si>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</si>
  <si>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</si>
  <si>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</si>
  <si>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</si>
  <si>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</si>
  <si>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</si>
  <si>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</si>
  <si>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</si>
  <si>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</si>
  <si>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</si>
  <si>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</si>
  <si>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</si>
  <si>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</si>
  <si>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</si>
  <si>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</si>
  <si>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</si>
  <si>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</si>
  <si>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</si>
  <si>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</si>
  <si>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</si>
  <si>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</si>
  <si>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</si>
  <si>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</si>
  <si>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</si>
  <si>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</si>
  <si>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</si>
  <si>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</si>
  <si>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</si>
  <si>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</si>
  <si>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</si>
  <si>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</si>
  <si>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</si>
  <si>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</si>
  <si>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</si>
  <si>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</si>
  <si>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</si>
  <si>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</si>
  <si>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</si>
  <si>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</si>
  <si>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</si>
  <si>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</si>
  <si>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</si>
  <si>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</si>
  <si>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</si>
  <si>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</si>
  <si>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</si>
  <si>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</si>
  <si>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</si>
  <si>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</si>
  <si>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</si>
  <si>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</si>
  <si>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</si>
  <si>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</si>
  <si>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</si>
  <si>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</si>
  <si>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</si>
  <si>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</si>
  <si>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</si>
  <si>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</si>
  <si>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</si>
  <si>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</si>
  <si>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</si>
  <si>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</si>
  <si>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</si>
  <si>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</si>
  <si>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</si>
  <si>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</si>
  <si>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</si>
  <si>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</si>
  <si>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</si>
  <si>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</si>
  <si>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</si>
  <si>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</si>
  <si>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</si>
  <si>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</si>
  <si>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</si>
  <si>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</si>
  <si>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</si>
  <si>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</si>
  <si>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</si>
  <si>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</si>
  <si>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</si>
  <si>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</si>
  <si>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</si>
  <si>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</si>
  <si>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</si>
  <si>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</si>
  <si>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</si>
  <si>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</si>
  <si>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</si>
  <si>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</si>
  <si>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</si>
  <si>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</si>
  <si>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</si>
  <si>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</si>
  <si>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</si>
  <si>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</si>
  <si>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</si>
  <si>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</si>
  <si>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</si>
  <si>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</si>
  <si>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</si>
  <si>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</si>
  <si>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</si>
  <si>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</si>
  <si>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</si>
  <si>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</si>
  <si>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</si>
  <si>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</si>
  <si>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</si>
  <si>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</si>
  <si>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</si>
  <si>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</si>
  <si>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</si>
  <si>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</si>
  <si>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</si>
  <si>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</si>
  <si>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</si>
  <si>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</si>
  <si>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</si>
  <si>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</si>
  <si>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</si>
  <si>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</si>
  <si>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</si>
  <si>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</si>
  <si>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</si>
  <si>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</si>
  <si>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</si>
  <si>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</si>
  <si>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</si>
  <si>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</si>
  <si>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</si>
  <si>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</si>
  <si>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</si>
  <si>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</si>
  <si>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</si>
  <si>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</si>
  <si>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</si>
  <si>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</si>
  <si>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</si>
  <si>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</si>
  <si>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</si>
  <si>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</si>
  <si>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</si>
  <si>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</si>
  <si>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</si>
  <si>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</si>
  <si>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</si>
  <si>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</si>
  <si>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</si>
  <si>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</si>
  <si>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</si>
  <si>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</si>
  <si>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</si>
  <si>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</si>
  <si>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</si>
  <si>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</si>
  <si>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</si>
  <si>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</si>
  <si>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</si>
  <si>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</si>
  <si>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</si>
  <si>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</si>
  <si>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</si>
  <si>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</si>
  <si>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</si>
  <si>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</si>
  <si>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</si>
  <si>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</si>
  <si>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</si>
  <si>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</si>
  <si>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</si>
  <si>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</si>
  <si>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</si>
  <si>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</si>
  <si>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</si>
  <si>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</si>
  <si>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</si>
  <si>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</si>
  <si>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</si>
  <si>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</si>
  <si>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</si>
  <si>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</si>
  <si>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</si>
  <si>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</si>
  <si>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</si>
  <si>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</si>
  <si>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</si>
  <si>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</si>
  <si>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</si>
  <si>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</si>
  <si>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</si>
  <si>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</si>
  <si>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</si>
  <si>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</si>
  <si>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</si>
  <si>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</si>
  <si>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</si>
  <si>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</si>
  <si>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</si>
  <si>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</si>
  <si>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</si>
  <si>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</si>
  <si>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</si>
  <si>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</si>
  <si>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</si>
  <si>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</si>
  <si>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</si>
  <si>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</si>
  <si>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</si>
  <si>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</si>
  <si>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</si>
  <si>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</si>
  <si>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</si>
  <si>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</si>
  <si>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</si>
  <si>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</si>
  <si>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</si>
  <si>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</si>
  <si>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</si>
  <si>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</si>
  <si>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</si>
  <si>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</si>
  <si>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</si>
  <si>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</si>
  <si>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</si>
  <si>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</si>
  <si>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</si>
  <si>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</si>
  <si>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</si>
  <si>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</si>
  <si>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</si>
  <si>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</si>
  <si>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</si>
  <si>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</si>
  <si>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</si>
  <si>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</si>
  <si>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</si>
  <si>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</si>
  <si>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</si>
  <si>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</si>
  <si>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</si>
  <si>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</si>
  <si>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</si>
  <si>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</si>
  <si>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</si>
  <si>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</si>
  <si>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</si>
  <si>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</si>
  <si>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</si>
  <si>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</si>
  <si>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</si>
  <si>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</si>
  <si>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</si>
  <si>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</si>
  <si>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</si>
  <si>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</si>
  <si>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</si>
  <si>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</si>
  <si>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</si>
  <si>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</si>
  <si>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</si>
  <si>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</si>
  <si>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</si>
  <si>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</si>
  <si>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</si>
  <si>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</si>
  <si>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</si>
  <si>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</si>
  <si>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</si>
  <si>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</si>
  <si>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</si>
  <si>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</si>
  <si>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</si>
  <si>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</si>
  <si>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</si>
  <si>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</si>
  <si>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</si>
  <si>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</si>
  <si>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</si>
  <si>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</si>
  <si>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</si>
  <si>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</si>
  <si>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</si>
  <si>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</si>
  <si>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</si>
  <si>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</si>
  <si>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</si>
  <si>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</si>
  <si>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</si>
  <si>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</si>
  <si>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</si>
  <si>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</si>
  <si>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</si>
  <si>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</si>
  <si>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</si>
  <si>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</si>
  <si>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</si>
  <si>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</si>
  <si>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</si>
  <si>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</si>
  <si>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</si>
  <si>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</si>
  <si>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</si>
  <si>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</si>
  <si>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</si>
  <si>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</si>
  <si>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</si>
  <si>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</si>
  <si>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</si>
  <si>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</si>
  <si>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</si>
  <si>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</si>
  <si>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</si>
  <si>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</si>
  <si>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</si>
  <si>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</si>
  <si>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</si>
  <si>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</si>
  <si>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</si>
  <si>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</si>
  <si>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</si>
  <si>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</si>
  <si>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</si>
  <si>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</si>
  <si>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</si>
  <si>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</si>
  <si>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</si>
  <si>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</si>
  <si>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</si>
  <si>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</si>
  <si>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</si>
  <si>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</si>
  <si>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</si>
  <si>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</si>
  <si>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</si>
  <si>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</si>
  <si>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</si>
  <si>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</si>
  <si>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</si>
  <si>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</si>
  <si>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</si>
  <si>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</si>
  <si>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</si>
  <si>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</si>
  <si>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</si>
  <si>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</si>
  <si>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</si>
  <si>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</si>
  <si>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</si>
  <si>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</si>
  <si>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</si>
  <si>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</si>
  <si>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</si>
  <si>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</si>
  <si>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</si>
  <si>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</si>
  <si>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HOPKINS &amp; ASSOCIATES, CPAs</t>
  </si>
  <si>
    <t>JOEL HOPKINS</t>
  </si>
  <si>
    <t>314 S. MCCOY ST.</t>
  </si>
  <si>
    <t>GRANVILLE</t>
  </si>
  <si>
    <t>815-339-6630</t>
  </si>
  <si>
    <t>815-339-6643</t>
  </si>
  <si>
    <t>066-004501</t>
  </si>
  <si>
    <t>joelhopkins@msn.com</t>
  </si>
  <si>
    <t>BUREAU</t>
  </si>
  <si>
    <t>P.O. BOX 289</t>
  </si>
  <si>
    <t>MANLIUS</t>
  </si>
  <si>
    <t>sendress@bureauvalley.net</t>
  </si>
  <si>
    <t>X</t>
  </si>
  <si>
    <t>DR. STEPHEN ENDRESS</t>
  </si>
  <si>
    <t>815-445-3101</t>
  </si>
  <si>
    <t>815-445-2802</t>
  </si>
  <si>
    <t>Building Bonds</t>
  </si>
  <si>
    <t>Bus Lease 1 Bus</t>
  </si>
  <si>
    <t>Taxable G.O. Bonds</t>
  </si>
  <si>
    <t>Bureau County Coop Alt School &amp; Behavioral Disorder Prog</t>
  </si>
  <si>
    <t>Regional Office of Education</t>
  </si>
  <si>
    <t>BMP Special Education Coop &amp; Behavioral Disorder Prog</t>
  </si>
  <si>
    <t>Whiteside Area Vocational System</t>
  </si>
  <si>
    <t>Page 10 - Acct 1690 - Ed Fund - Other Food Services - $16,046 - Catering</t>
  </si>
  <si>
    <t>Page 10 - Acct 1614 - Ed Fund - Sales to Pupils - Other - $15,290 - Milk</t>
  </si>
  <si>
    <t>Page 11 - Acct 1999 - Ed Fund - $8,659 - Sauk Valley Dual Credit Course and Sub &amp; Jury Reimbursements</t>
  </si>
  <si>
    <t xml:space="preserve">                                    O&amp;M Fund - $17,247 - Mainly E-Rate Reimb</t>
  </si>
  <si>
    <t xml:space="preserve">                                    Trans Fund - $750 - Bus Use</t>
  </si>
  <si>
    <t>Page 12 - Acct 3999 - Ed Fund - $750 - Library Per Capita Grant</t>
  </si>
  <si>
    <t>Page 15 - Acct 2190 - Ed Fund - $6,157 Salary and $64 Benefits - Lunch &amp; Playground Monitors</t>
  </si>
  <si>
    <t>Page 16 - Acct 4190 - Ed Fund - $5,330 - Professional Development through ROE</t>
  </si>
  <si>
    <t>Page 18 - Acct 5400 - Debt Service Fund - $725 - Bond Service Fees</t>
  </si>
  <si>
    <t xml:space="preserve">Long-Term Debt - WE have included principal payments on a capital lease made out of the transportation fund.  This is </t>
  </si>
  <si>
    <t>causing an error on the diagnostics screen, but we believe it is correctly stated.</t>
  </si>
  <si>
    <t>GASB 45 Omission</t>
  </si>
  <si>
    <t>Hopkins &amp; Associates, CPAs</t>
  </si>
  <si>
    <t>Bus Leases</t>
  </si>
  <si>
    <t>Page 19 - Acct 2190 - IMRF Fund - $174 - Benefits for Lunch/Playground Monitors</t>
  </si>
  <si>
    <t>Bureau Valley CUSD 340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</si>
</sst>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79" t="s">
        <v>1961</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2087</v>
      </c>
      <c r="C5" s="179" t="s">
        <v>1083</v>
      </c>
      <c r="D5" s="363"/>
      <c r="E5" s="363"/>
      <c r="H5" s="193"/>
      <c r="I5" s="2127" t="s">
        <v>788</v>
      </c>
      <c r="J5" s="2072"/>
      <c r="K5" s="2072"/>
      <c r="L5" s="2072"/>
      <c r="M5" s="2072"/>
      <c r="N5" s="2072"/>
      <c r="O5" s="2072"/>
      <c r="P5" s="2072"/>
      <c r="Q5" s="2072"/>
      <c r="R5" s="2072"/>
      <c r="S5" s="2072"/>
    </row>
    <row r="6" spans="1:28" ht="14.1" customHeight="1" x14ac:dyDescent="0.2">
      <c r="B6" s="445"/>
      <c r="C6" s="179" t="s">
        <v>1084</v>
      </c>
      <c r="D6" s="363"/>
      <c r="E6" s="363"/>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4"/>
      <c r="K11" s="181"/>
      <c r="O11" s="1764" t="s">
        <v>2087</v>
      </c>
      <c r="P11" s="379" t="s">
        <v>225</v>
      </c>
      <c r="Q11" s="184"/>
      <c r="R11" s="182"/>
      <c r="S11" s="181"/>
      <c r="T11" s="2074"/>
      <c r="U11" s="2075"/>
      <c r="V11" s="2075"/>
      <c r="W11" s="2075"/>
      <c r="X11" s="2075"/>
      <c r="Y11" s="2075"/>
      <c r="Z11" s="2075"/>
      <c r="AA11" s="2076"/>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88">
        <v>28006340026</v>
      </c>
      <c r="B13" s="2089"/>
      <c r="C13" s="2089"/>
      <c r="D13" s="2089"/>
      <c r="E13" s="2089"/>
      <c r="F13" s="2089"/>
      <c r="G13" s="2089"/>
      <c r="H13" s="2090"/>
      <c r="I13" s="185"/>
      <c r="J13" s="184"/>
      <c r="K13" s="182"/>
      <c r="L13" s="184"/>
      <c r="M13" s="184"/>
      <c r="N13" s="184"/>
      <c r="O13" s="184"/>
      <c r="P13" s="184"/>
      <c r="Q13" s="184"/>
      <c r="R13" s="184"/>
      <c r="S13" s="184"/>
      <c r="T13" s="2093" t="s">
        <v>2088</v>
      </c>
      <c r="U13" s="2094"/>
      <c r="V13" s="2094"/>
      <c r="W13" s="2094"/>
      <c r="X13" s="2094"/>
      <c r="Y13" s="2095"/>
      <c r="Z13" s="2095"/>
      <c r="AA13" s="209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6" t="s">
        <v>2096</v>
      </c>
      <c r="B15" s="2091"/>
      <c r="C15" s="2091"/>
      <c r="D15" s="2091"/>
      <c r="E15" s="2091"/>
      <c r="F15" s="2091"/>
      <c r="G15" s="2091"/>
      <c r="H15" s="2092"/>
      <c r="T15" s="2058" t="s">
        <v>2089</v>
      </c>
      <c r="U15" s="2059"/>
      <c r="V15" s="2059"/>
      <c r="W15" s="2059"/>
      <c r="X15" s="2059"/>
      <c r="Y15" s="2097"/>
      <c r="Z15" s="2097"/>
      <c r="AA15" s="209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3" t="s">
        <v>2126</v>
      </c>
      <c r="B17" s="2116"/>
      <c r="C17" s="2116"/>
      <c r="D17" s="2116"/>
      <c r="E17" s="2116"/>
      <c r="F17" s="2116"/>
      <c r="G17" s="2116"/>
      <c r="H17" s="2117"/>
      <c r="T17" s="2103" t="s">
        <v>2090</v>
      </c>
      <c r="U17" s="2104"/>
      <c r="V17" s="2104"/>
      <c r="W17" s="2104"/>
      <c r="X17" s="2104"/>
      <c r="Y17" s="2104"/>
      <c r="Z17" s="2104"/>
      <c r="AA17" s="2105"/>
    </row>
    <row r="18" spans="1:27" ht="13.5" customHeight="1" x14ac:dyDescent="0.2">
      <c r="A18" s="364" t="s">
        <v>627</v>
      </c>
      <c r="B18" s="346"/>
      <c r="C18" s="342"/>
      <c r="D18" s="346"/>
      <c r="E18" s="346"/>
      <c r="F18" s="346"/>
      <c r="G18" s="346"/>
      <c r="H18" s="276"/>
      <c r="I18" s="2113" t="s">
        <v>784</v>
      </c>
      <c r="J18" s="2114"/>
      <c r="K18" s="2114"/>
      <c r="L18" s="2114"/>
      <c r="M18" s="2114"/>
      <c r="N18" s="2114"/>
      <c r="O18" s="2114"/>
      <c r="P18" s="2114"/>
      <c r="Q18" s="2114"/>
      <c r="R18" s="2114"/>
      <c r="S18" s="2115"/>
      <c r="T18" s="364" t="s">
        <v>827</v>
      </c>
      <c r="U18" s="271"/>
      <c r="V18" s="342"/>
      <c r="W18" s="270"/>
      <c r="X18" s="364" t="s">
        <v>306</v>
      </c>
      <c r="Y18" s="351"/>
      <c r="Z18" s="1977" t="s">
        <v>785</v>
      </c>
      <c r="AA18" s="201"/>
    </row>
    <row r="19" spans="1:27" ht="13.5" customHeight="1" x14ac:dyDescent="0.2">
      <c r="A19" s="2086" t="s">
        <v>2097</v>
      </c>
      <c r="B19" s="2087"/>
      <c r="C19" s="2087"/>
      <c r="D19" s="2087"/>
      <c r="E19" s="2087"/>
      <c r="F19" s="2087"/>
      <c r="G19" s="2087"/>
      <c r="H19" s="2085"/>
      <c r="I19" s="184"/>
      <c r="J19" s="378"/>
      <c r="K19" s="195"/>
      <c r="L19" s="193"/>
      <c r="M19" s="659" t="s">
        <v>360</v>
      </c>
      <c r="P19" s="181"/>
      <c r="Q19" s="181"/>
      <c r="R19" s="181"/>
      <c r="S19" s="185"/>
      <c r="T19" s="2086" t="s">
        <v>2091</v>
      </c>
      <c r="U19" s="2084"/>
      <c r="V19" s="2084"/>
      <c r="W19" s="2085"/>
      <c r="X19" s="2101" t="s">
        <v>2046</v>
      </c>
      <c r="Y19" s="2102"/>
      <c r="Z19" s="2099">
        <v>61326</v>
      </c>
      <c r="AA19" s="210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3" t="s">
        <v>2098</v>
      </c>
      <c r="B21" s="2084"/>
      <c r="C21" s="2084"/>
      <c r="D21" s="2084"/>
      <c r="E21" s="2084"/>
      <c r="F21" s="2084"/>
      <c r="G21" s="2084"/>
      <c r="H21" s="2085"/>
      <c r="I21" s="2109" t="s">
        <v>786</v>
      </c>
      <c r="J21" s="2072"/>
      <c r="K21" s="2072"/>
      <c r="L21" s="2072"/>
      <c r="M21" s="2072"/>
      <c r="N21" s="2072"/>
      <c r="O21" s="2072"/>
      <c r="P21" s="2072"/>
      <c r="Q21" s="2072"/>
      <c r="R21" s="2072"/>
      <c r="S21" s="2073"/>
      <c r="T21" s="2053" t="s">
        <v>2092</v>
      </c>
      <c r="U21" s="2054"/>
      <c r="V21" s="2054"/>
      <c r="W21" s="2054"/>
      <c r="X21" s="2067" t="s">
        <v>2093</v>
      </c>
      <c r="Y21" s="2065"/>
      <c r="Z21" s="2065"/>
      <c r="AA21" s="2066"/>
    </row>
    <row r="22" spans="1:27" ht="13.5" customHeight="1" x14ac:dyDescent="0.2">
      <c r="A22" s="366" t="s">
        <v>628</v>
      </c>
      <c r="B22" s="279"/>
      <c r="C22" s="279"/>
      <c r="D22" s="279"/>
      <c r="E22" s="279"/>
      <c r="F22" s="279"/>
      <c r="G22" s="279"/>
      <c r="H22" s="280"/>
      <c r="I22" s="2110" t="s">
        <v>1806</v>
      </c>
      <c r="J22" s="2111"/>
      <c r="K22" s="2111"/>
      <c r="L22" s="2111"/>
      <c r="M22" s="2111"/>
      <c r="N22" s="2111"/>
      <c r="O22" s="2111"/>
      <c r="P22" s="2111"/>
      <c r="Q22" s="2111"/>
      <c r="R22" s="2111"/>
      <c r="S22" s="2112"/>
      <c r="T22" s="364" t="s">
        <v>2042</v>
      </c>
      <c r="U22" s="271"/>
      <c r="V22" s="342"/>
      <c r="W22" s="271"/>
      <c r="X22" s="1978" t="s">
        <v>1633</v>
      </c>
      <c r="Z22" s="200"/>
      <c r="AA22" s="201"/>
    </row>
    <row r="23" spans="1:27" ht="13.5" customHeight="1" x14ac:dyDescent="0.2">
      <c r="A23" s="2106" t="s">
        <v>2099</v>
      </c>
      <c r="B23" s="2107"/>
      <c r="C23" s="2107"/>
      <c r="D23" s="2107"/>
      <c r="E23" s="2107"/>
      <c r="F23" s="2107"/>
      <c r="G23" s="2107"/>
      <c r="H23" s="2108"/>
      <c r="T23" s="2053" t="s">
        <v>2094</v>
      </c>
      <c r="U23" s="2054"/>
      <c r="V23" s="2054"/>
      <c r="W23" s="2054"/>
      <c r="X23" s="2064">
        <v>43434</v>
      </c>
      <c r="Y23" s="2065"/>
      <c r="Z23" s="2065"/>
      <c r="AA23" s="206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61338</v>
      </c>
      <c r="B25" s="2084"/>
      <c r="C25" s="2084"/>
      <c r="D25" s="2084"/>
      <c r="E25" s="2084"/>
      <c r="F25" s="2084"/>
      <c r="G25" s="2084"/>
      <c r="H25" s="2085"/>
      <c r="I25" s="660"/>
      <c r="J25" s="204"/>
      <c r="K25" s="204"/>
      <c r="L25" s="204"/>
      <c r="M25" s="204"/>
      <c r="N25" s="204"/>
      <c r="O25" s="204"/>
      <c r="P25" s="204"/>
      <c r="Q25" s="204"/>
      <c r="R25" s="204"/>
      <c r="S25" s="205"/>
      <c r="T25" s="2050" t="s">
        <v>2095</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2012</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2100</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84"/>
      <c r="R35" s="2084"/>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3" t="s">
        <v>2101</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2"/>
      <c r="D39" s="339"/>
      <c r="E39" s="339"/>
      <c r="F39" s="349"/>
      <c r="G39" s="339"/>
      <c r="H39" s="276"/>
      <c r="I39" s="2136" t="s">
        <v>628</v>
      </c>
      <c r="J39" s="2137"/>
      <c r="K39" s="2137"/>
      <c r="L39" s="2137"/>
      <c r="M39" s="2137"/>
      <c r="N39" s="336"/>
      <c r="O39" s="342"/>
      <c r="P39" s="342"/>
      <c r="Q39" s="348"/>
      <c r="R39" s="342"/>
      <c r="S39" s="276"/>
      <c r="T39" s="342" t="s">
        <v>628</v>
      </c>
      <c r="U39" s="271"/>
      <c r="V39" s="342"/>
      <c r="W39" s="270"/>
      <c r="X39" s="348"/>
      <c r="Y39" s="200"/>
      <c r="Z39" s="200"/>
      <c r="AA39" s="201"/>
    </row>
    <row r="40" spans="1:27" ht="13.5" customHeight="1" x14ac:dyDescent="0.2">
      <c r="A40" s="2139" t="s">
        <v>2099</v>
      </c>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2102</v>
      </c>
      <c r="B42" s="2084"/>
      <c r="C42" s="2085"/>
      <c r="D42" s="2101" t="s">
        <v>2103</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8"/>
      <c r="C4" s="2154" t="s">
        <v>497</v>
      </c>
      <c r="D4" s="2155"/>
      <c r="E4" s="2155"/>
      <c r="F4" s="2155"/>
      <c r="G4" s="2155"/>
      <c r="H4" s="2155"/>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2053</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9" t="s">
        <v>2100</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t="s">
        <v>2122</v>
      </c>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2123</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129432364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2.7407999999999998E-2</v>
      </c>
      <c r="E10" s="100" t="s">
        <v>1186</v>
      </c>
      <c r="F10" s="472">
        <v>4.9833000000000004E-3</v>
      </c>
      <c r="G10" s="100" t="s">
        <v>1186</v>
      </c>
      <c r="H10" s="472">
        <v>2.4916999999999999E-3</v>
      </c>
      <c r="I10" s="100" t="s">
        <v>1187</v>
      </c>
      <c r="J10" s="473">
        <f>ROUND(D10+F10+H10,5)</f>
        <v>3.4880000000000001E-2</v>
      </c>
      <c r="K10" s="93"/>
      <c r="L10" s="472">
        <v>4.9839999999999997E-4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9985643</v>
      </c>
      <c r="E16" s="100"/>
      <c r="F16" s="82">
        <f>SUM('Acct Summary 7-8'!C17,'Acct Summary 7-8'!D17,'Acct Summary 7-8'!F17)</f>
        <v>10404293</v>
      </c>
      <c r="G16" s="100"/>
      <c r="H16" s="82">
        <f>SUM(D16-F16)</f>
        <v>-418650</v>
      </c>
      <c r="I16" s="93"/>
      <c r="J16" s="82">
        <f>SUM('Acct Summary 7-8'!C81,'Acct Summary 7-8'!D81,'Acct Summary 7-8'!F81,'Acct Summary 7-8'!I81)</f>
        <v>1537552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17861666.232000001</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2736132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Bureau Valley CUSD 340</v>
      </c>
      <c r="E7" s="136"/>
      <c r="G7" s="137"/>
      <c r="H7" s="138"/>
      <c r="I7" s="138"/>
      <c r="J7" s="138"/>
      <c r="K7" s="138"/>
      <c r="L7"/>
      <c r="M7"/>
      <c r="N7"/>
      <c r="O7"/>
      <c r="P7"/>
    </row>
    <row r="8" spans="1:18" ht="12.75" x14ac:dyDescent="0.2">
      <c r="A8"/>
      <c r="B8"/>
      <c r="C8" s="134" t="s">
        <v>1341</v>
      </c>
      <c r="D8" s="139">
        <f>COVER!A13</f>
        <v>28006340026</v>
      </c>
      <c r="E8" s="140"/>
      <c r="G8"/>
      <c r="H8"/>
      <c r="I8"/>
      <c r="J8"/>
      <c r="K8"/>
      <c r="L8"/>
      <c r="M8"/>
      <c r="N8"/>
      <c r="O8"/>
      <c r="P8"/>
    </row>
    <row r="9" spans="1:18" ht="12.75" x14ac:dyDescent="0.2">
      <c r="A9"/>
      <c r="B9"/>
      <c r="C9" s="134" t="s">
        <v>829</v>
      </c>
      <c r="D9" s="334"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1537552</v>
      </c>
      <c r="I12" s="1162"/>
      <c r="J12" s="1162"/>
      <c r="K12" s="1163">
        <f>TRUNC((H12/H13*100000),5)/100000</f>
        <v>0.1539762637</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9985643</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10404293</v>
      </c>
      <c r="I17" s="1162"/>
      <c r="J17" s="1168"/>
      <c r="K17" s="1163">
        <f>TRUNC((H17/H18*100000),5)/100000</f>
        <v>1.0419251919000001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9985643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1.2874422000000001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1544660</v>
      </c>
      <c r="I24" s="684"/>
      <c r="J24" s="684"/>
      <c r="K24" s="1172">
        <f>TRUNC(((H24/H25*100000)/100000),2)</f>
        <v>53.44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28900.813890000001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3837410.7278700001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2736132</v>
      </c>
      <c r="I32" s="1170"/>
      <c r="J32" s="1170"/>
      <c r="K32" s="1172">
        <f>TRUNC(100-((((H32/H33*100))*100)/100),2)</f>
        <v>84.68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17861666.232000001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322372</v>
      </c>
      <c r="D4" s="412">
        <v>86110</v>
      </c>
      <c r="E4" s="412">
        <v>272179</v>
      </c>
      <c r="F4" s="412">
        <v>175936</v>
      </c>
      <c r="G4" s="412">
        <f>123130+164075</f>
        <v>287205</v>
      </c>
      <c r="H4" s="412"/>
      <c r="I4" s="412">
        <v>960242</v>
      </c>
      <c r="J4" s="436">
        <v>138949</v>
      </c>
      <c r="K4" s="412">
        <v>116914</v>
      </c>
      <c r="L4" s="412">
        <v>191447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322372</v>
      </c>
      <c r="D13" s="689">
        <f t="shared" ref="D13:L13" si="0">SUM(D4:D12)</f>
        <v>86110</v>
      </c>
      <c r="E13" s="689">
        <f t="shared" si="0"/>
        <v>272179</v>
      </c>
      <c r="F13" s="689">
        <f t="shared" si="0"/>
        <v>175936</v>
      </c>
      <c r="G13" s="689">
        <f t="shared" si="0"/>
        <v>287205</v>
      </c>
      <c r="H13" s="689">
        <f t="shared" si="0"/>
        <v>0</v>
      </c>
      <c r="I13" s="689">
        <f t="shared" si="0"/>
        <v>960242</v>
      </c>
      <c r="J13" s="689">
        <f t="shared" si="0"/>
        <v>138949</v>
      </c>
      <c r="K13" s="689">
        <f t="shared" si="0"/>
        <v>116914</v>
      </c>
      <c r="L13" s="689">
        <f t="shared" si="0"/>
        <v>191447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754625</v>
      </c>
      <c r="N16" s="719"/>
    </row>
    <row r="17" spans="1:14" s="704" customFormat="1" ht="12.75" customHeight="1" x14ac:dyDescent="0.2">
      <c r="A17" s="718" t="s">
        <v>1753</v>
      </c>
      <c r="B17" s="542">
        <v>230</v>
      </c>
      <c r="C17" s="507"/>
      <c r="D17" s="507"/>
      <c r="E17" s="507"/>
      <c r="F17" s="507"/>
      <c r="G17" s="507"/>
      <c r="H17" s="507"/>
      <c r="I17" s="507"/>
      <c r="J17" s="507"/>
      <c r="K17" s="507"/>
      <c r="L17" s="507"/>
      <c r="M17" s="436">
        <v>18106476</v>
      </c>
      <c r="N17" s="719"/>
    </row>
    <row r="18" spans="1:14" s="704" customFormat="1" ht="12.75" customHeight="1" x14ac:dyDescent="0.2">
      <c r="A18" s="718" t="s">
        <v>1754</v>
      </c>
      <c r="B18" s="542">
        <v>240</v>
      </c>
      <c r="C18" s="507"/>
      <c r="D18" s="507"/>
      <c r="E18" s="507"/>
      <c r="F18" s="507"/>
      <c r="G18" s="507"/>
      <c r="H18" s="507"/>
      <c r="I18" s="507"/>
      <c r="J18" s="507"/>
      <c r="K18" s="507"/>
      <c r="L18" s="507"/>
      <c r="M18" s="436">
        <v>1878894</v>
      </c>
      <c r="N18" s="719"/>
    </row>
    <row r="19" spans="1:14" s="704" customFormat="1" ht="12.75" customHeight="1" x14ac:dyDescent="0.2">
      <c r="A19" s="718" t="s">
        <v>1755</v>
      </c>
      <c r="B19" s="542">
        <v>250</v>
      </c>
      <c r="C19" s="507"/>
      <c r="D19" s="507"/>
      <c r="E19" s="507"/>
      <c r="F19" s="507"/>
      <c r="G19" s="507"/>
      <c r="H19" s="507"/>
      <c r="I19" s="507"/>
      <c r="J19" s="507"/>
      <c r="K19" s="507"/>
      <c r="L19" s="507"/>
      <c r="M19" s="436">
        <f>2548237+1197872</f>
        <v>3746109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272179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2463953</v>
      </c>
    </row>
    <row r="23" spans="1:14" ht="13.5" customHeight="1" thickBot="1" x14ac:dyDescent="0.25">
      <c r="A23" s="464" t="s">
        <v>748</v>
      </c>
      <c r="B23" s="724"/>
      <c r="C23" s="433"/>
      <c r="D23" s="433"/>
      <c r="E23" s="433"/>
      <c r="F23" s="433"/>
      <c r="G23" s="433"/>
      <c r="H23" s="433"/>
      <c r="I23" s="433"/>
      <c r="J23" s="433"/>
      <c r="K23" s="433"/>
      <c r="L23" s="433"/>
      <c r="M23" s="693">
        <f>SUM(M15:M22)</f>
        <v>24486104</v>
      </c>
      <c r="N23" s="693">
        <f>SUM(N21:N22)</f>
        <v>2736132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7108</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f>191447-36441</f>
        <v>155006</v>
      </c>
      <c r="M33" s="433"/>
      <c r="N33" s="482"/>
    </row>
    <row r="34" spans="1:14" ht="13.5" customHeight="1" thickBot="1" x14ac:dyDescent="0.25">
      <c r="A34" s="1076" t="s">
        <v>759</v>
      </c>
      <c r="B34" s="725"/>
      <c r="C34" s="1099">
        <f>SUM(C25:C33)</f>
        <v>7108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155006</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2736132</v>
      </c>
    </row>
    <row r="37" spans="1:14" ht="13.5" thickBot="1" x14ac:dyDescent="0.25">
      <c r="A37" s="464" t="s">
        <v>758</v>
      </c>
      <c r="B37" s="724"/>
      <c r="C37" s="507"/>
      <c r="D37" s="507"/>
      <c r="E37" s="507"/>
      <c r="F37" s="507"/>
      <c r="G37" s="507"/>
      <c r="H37" s="507"/>
      <c r="I37" s="507"/>
      <c r="J37" s="507"/>
      <c r="K37" s="507"/>
      <c r="L37" s="514"/>
      <c r="M37" s="433"/>
      <c r="N37" s="693">
        <f>SUM(N36:N36)</f>
        <v>2736132</v>
      </c>
    </row>
    <row r="38" spans="1:14" customFormat="1" ht="13.5" customHeight="1" thickTop="1" x14ac:dyDescent="0.2">
      <c r="A38" s="628" t="s">
        <v>496</v>
      </c>
      <c r="B38" s="542">
        <v>714</v>
      </c>
      <c r="C38" s="727">
        <v>6446</v>
      </c>
      <c r="D38" s="727"/>
      <c r="E38" s="727"/>
      <c r="F38" s="727"/>
      <c r="G38" s="727">
        <v>123130</v>
      </c>
      <c r="H38" s="727"/>
      <c r="I38" s="727"/>
      <c r="J38" s="726"/>
      <c r="K38" s="727"/>
      <c r="L38" s="1100">
        <v>36441</v>
      </c>
      <c r="M38" s="694"/>
      <c r="N38" s="694"/>
    </row>
    <row r="39" spans="1:14" customFormat="1" ht="13.5" customHeight="1" x14ac:dyDescent="0.2">
      <c r="A39" s="628" t="s">
        <v>405</v>
      </c>
      <c r="B39" s="542">
        <v>730</v>
      </c>
      <c r="C39" s="727">
        <f>445250-136432</f>
        <v>308818</v>
      </c>
      <c r="D39" s="727">
        <v>86110</v>
      </c>
      <c r="E39" s="727">
        <v>272179</v>
      </c>
      <c r="F39" s="727">
        <v>175936</v>
      </c>
      <c r="G39" s="727">
        <v>164075</v>
      </c>
      <c r="H39" s="727"/>
      <c r="I39" s="727">
        <v>960242</v>
      </c>
      <c r="J39" s="726">
        <v>138949</v>
      </c>
      <c r="K39" s="727">
        <v>116914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24486104</v>
      </c>
      <c r="N40" s="694"/>
    </row>
    <row r="41" spans="1:14" ht="13.5" customHeight="1" thickBot="1" x14ac:dyDescent="0.25">
      <c r="A41" s="464" t="s">
        <v>760</v>
      </c>
      <c r="B41" s="455"/>
      <c r="C41" s="485">
        <f>(SUM(C34,C37,C38,C39))</f>
        <v>322372</v>
      </c>
      <c r="D41" s="485">
        <f t="shared" ref="D41:L41" si="2">SUM(D34,D37,D38:D39)</f>
        <v>86110</v>
      </c>
      <c r="E41" s="485">
        <f t="shared" si="2"/>
        <v>272179</v>
      </c>
      <c r="F41" s="485">
        <f t="shared" si="2"/>
        <v>175936</v>
      </c>
      <c r="G41" s="485">
        <f t="shared" si="2"/>
        <v>287205</v>
      </c>
      <c r="H41" s="485">
        <f t="shared" si="2"/>
        <v>0</v>
      </c>
      <c r="I41" s="485">
        <f t="shared" si="2"/>
        <v>960242</v>
      </c>
      <c r="J41" s="485">
        <f t="shared" si="2"/>
        <v>138949</v>
      </c>
      <c r="K41" s="485">
        <f t="shared" si="2"/>
        <v>116914</v>
      </c>
      <c r="L41" s="485">
        <f t="shared" si="2"/>
        <v>191447</v>
      </c>
      <c r="M41" s="485">
        <f>SUM(M40)</f>
        <v>24486104</v>
      </c>
      <c r="N41" s="485">
        <f>SUM(N37)</f>
        <v>2736132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4080535</v>
      </c>
      <c r="D4" s="695">
        <f>'Revenues 9-14'!D109</f>
        <v>1113758</v>
      </c>
      <c r="E4" s="695">
        <f>'Revenues 9-14'!E109</f>
        <v>1301142</v>
      </c>
      <c r="F4" s="695">
        <f>'Revenues 9-14'!F109</f>
        <v>313877</v>
      </c>
      <c r="G4" s="695">
        <f>'Revenues 9-14'!G109</f>
        <v>540630</v>
      </c>
      <c r="H4" s="695">
        <f>'Revenues 9-14'!H109</f>
        <v>0</v>
      </c>
      <c r="I4" s="695">
        <f>'Revenues 9-14'!I109</f>
        <v>68333</v>
      </c>
      <c r="J4" s="695">
        <f>'Revenues 9-14'!J109</f>
        <v>1152572</v>
      </c>
      <c r="K4" s="695">
        <f>'Revenues 9-14'!K109</f>
        <v>552</v>
      </c>
      <c r="L4" s="39"/>
    </row>
    <row r="5" spans="1:13" ht="22.5" x14ac:dyDescent="0.2">
      <c r="A5" s="733" t="s">
        <v>1994</v>
      </c>
      <c r="B5" s="294">
        <v>2000</v>
      </c>
      <c r="C5" s="696">
        <f>'Revenues 9-14'!C114</f>
        <v>60956</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3001560</v>
      </c>
      <c r="D6" s="696">
        <f>'Revenues 9-14'!D173</f>
        <v>7100</v>
      </c>
      <c r="E6" s="696">
        <f>'Revenues 9-14'!E173</f>
        <v>0</v>
      </c>
      <c r="F6" s="696">
        <f>'Revenues 9-14'!F173</f>
        <v>615612</v>
      </c>
      <c r="G6" s="696">
        <f>'Revenues 9-14'!G173</f>
        <v>11766</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694892</v>
      </c>
      <c r="D7" s="696">
        <f>'Revenues 9-14'!D274</f>
        <v>0</v>
      </c>
      <c r="E7" s="696">
        <f>'Revenues 9-14'!E274</f>
        <v>0</v>
      </c>
      <c r="F7" s="696">
        <f>'Revenues 9-14'!F274</f>
        <v>29020</v>
      </c>
      <c r="G7" s="696">
        <f>'Revenues 9-14'!G274</f>
        <v>2148</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7837943</v>
      </c>
      <c r="D8" s="485">
        <f t="shared" ref="D8:K8" si="0">SUM(D4:D7)</f>
        <v>1120858</v>
      </c>
      <c r="E8" s="485">
        <f t="shared" si="0"/>
        <v>1301142</v>
      </c>
      <c r="F8" s="485">
        <f t="shared" si="0"/>
        <v>958509</v>
      </c>
      <c r="G8" s="485">
        <f t="shared" si="0"/>
        <v>554544</v>
      </c>
      <c r="H8" s="485">
        <f t="shared" si="0"/>
        <v>0</v>
      </c>
      <c r="I8" s="485">
        <f t="shared" si="0"/>
        <v>68333</v>
      </c>
      <c r="J8" s="485">
        <f t="shared" si="0"/>
        <v>1152572</v>
      </c>
      <c r="K8" s="485">
        <f t="shared" si="0"/>
        <v>552</v>
      </c>
      <c r="L8" s="39"/>
    </row>
    <row r="9" spans="1:13" ht="15" thickTop="1" x14ac:dyDescent="0.2">
      <c r="A9" s="1019" t="s">
        <v>348</v>
      </c>
      <c r="B9" s="456">
        <v>3998</v>
      </c>
      <c r="C9" s="418">
        <v>3258857</v>
      </c>
      <c r="D9" s="489"/>
      <c r="E9" s="418"/>
      <c r="F9" s="418"/>
      <c r="G9" s="700"/>
      <c r="H9" s="418"/>
      <c r="I9" s="494" t="s">
        <v>1390</v>
      </c>
      <c r="J9" s="435"/>
      <c r="K9" s="418"/>
      <c r="L9" s="39"/>
    </row>
    <row r="10" spans="1:13" s="48" customFormat="1" ht="13.5" thickBot="1" x14ac:dyDescent="0.25">
      <c r="A10" s="464" t="s">
        <v>1394</v>
      </c>
      <c r="B10" s="457"/>
      <c r="C10" s="485">
        <f>SUM(C8:C9)</f>
        <v>11096800</v>
      </c>
      <c r="D10" s="485">
        <f t="shared" ref="D10:K10" si="1">SUM(D8:D9)</f>
        <v>1120858</v>
      </c>
      <c r="E10" s="485">
        <f t="shared" si="1"/>
        <v>1301142</v>
      </c>
      <c r="F10" s="485">
        <f t="shared" si="1"/>
        <v>958509</v>
      </c>
      <c r="G10" s="485">
        <f t="shared" si="1"/>
        <v>554544</v>
      </c>
      <c r="H10" s="485">
        <f t="shared" si="1"/>
        <v>0</v>
      </c>
      <c r="I10" s="485">
        <f t="shared" si="1"/>
        <v>68333</v>
      </c>
      <c r="J10" s="485">
        <f t="shared" si="1"/>
        <v>1152572</v>
      </c>
      <c r="K10" s="485">
        <f t="shared" si="1"/>
        <v>552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5692635</v>
      </c>
      <c r="D12" s="498" t="s">
        <v>1390</v>
      </c>
      <c r="E12" s="433" t="s">
        <v>1390</v>
      </c>
      <c r="F12" s="433" t="s">
        <v>1390</v>
      </c>
      <c r="G12" s="695">
        <f>'Expenditures 15-22'!K223</f>
        <v>148086</v>
      </c>
      <c r="H12" s="431"/>
      <c r="I12" s="433" t="s">
        <v>1390</v>
      </c>
      <c r="J12" s="433" t="s">
        <v>1390</v>
      </c>
      <c r="K12" s="431" t="s">
        <v>1390</v>
      </c>
      <c r="L12" s="39"/>
    </row>
    <row r="13" spans="1:13" x14ac:dyDescent="0.2">
      <c r="A13" s="734" t="s">
        <v>536</v>
      </c>
      <c r="B13" s="293">
        <v>2000</v>
      </c>
      <c r="C13" s="696">
        <f>'Expenditures 15-22'!K74</f>
        <v>1963121</v>
      </c>
      <c r="D13" s="696">
        <f>'Expenditures 15-22'!K129</f>
        <v>1233257</v>
      </c>
      <c r="E13" s="482" t="s">
        <v>1390</v>
      </c>
      <c r="F13" s="696">
        <f>'Expenditures 15-22'!K178</f>
        <v>1103052</v>
      </c>
      <c r="G13" s="696">
        <f>'Expenditures 15-22'!K273</f>
        <v>290129</v>
      </c>
      <c r="H13" s="696">
        <f>'Expenditures 15-22'!K296</f>
        <v>0</v>
      </c>
      <c r="I13" s="433" t="s">
        <v>1390</v>
      </c>
      <c r="J13" s="749">
        <f>'Expenditures 15-22'!K323</f>
        <v>1059903</v>
      </c>
      <c r="K13" s="701">
        <f>'Expenditures 15-22'!K341</f>
        <v>0</v>
      </c>
      <c r="L13" s="39"/>
    </row>
    <row r="14" spans="1:13" x14ac:dyDescent="0.2">
      <c r="A14" s="734" t="s">
        <v>528</v>
      </c>
      <c r="B14" s="293">
        <v>3000</v>
      </c>
      <c r="C14" s="696">
        <f>'Expenditures 15-22'!K75</f>
        <v>35399</v>
      </c>
      <c r="D14" s="696">
        <f>'Expenditures 15-22'!K130</f>
        <v>0</v>
      </c>
      <c r="E14" s="498" t="s">
        <v>1390</v>
      </c>
      <c r="F14" s="696">
        <f>'Expenditures 15-22'!K179</f>
        <v>0</v>
      </c>
      <c r="G14" s="696">
        <f>'Expenditures 15-22'!K274</f>
        <v>4531</v>
      </c>
      <c r="H14" s="490"/>
      <c r="I14" s="433" t="s">
        <v>1390</v>
      </c>
      <c r="J14" s="433" t="s">
        <v>1390</v>
      </c>
      <c r="K14" s="490" t="s">
        <v>1390</v>
      </c>
      <c r="L14" s="39"/>
    </row>
    <row r="15" spans="1:13" x14ac:dyDescent="0.2">
      <c r="A15" s="734" t="s">
        <v>114</v>
      </c>
      <c r="B15" s="293">
        <v>4000</v>
      </c>
      <c r="C15" s="696">
        <f>'Expenditures 15-22'!K102</f>
        <v>345852</v>
      </c>
      <c r="D15" s="696">
        <f>'Expenditures 15-22'!K138</f>
        <v>9376</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1289794</v>
      </c>
      <c r="F16" s="696">
        <f>'Expenditures 15-22'!K202</f>
        <v>21601</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8037007</v>
      </c>
      <c r="D17" s="485">
        <f t="shared" si="2"/>
        <v>1242633</v>
      </c>
      <c r="E17" s="485">
        <f t="shared" si="2"/>
        <v>1289794</v>
      </c>
      <c r="F17" s="485">
        <f t="shared" si="2"/>
        <v>1124653</v>
      </c>
      <c r="G17" s="485">
        <f t="shared" si="2"/>
        <v>442746</v>
      </c>
      <c r="H17" s="485">
        <f t="shared" si="2"/>
        <v>0</v>
      </c>
      <c r="I17" s="433"/>
      <c r="J17" s="485">
        <f>SUM(J12:J16)</f>
        <v>1059903</v>
      </c>
      <c r="K17" s="485">
        <f>SUM(K12:K16)</f>
        <v>0</v>
      </c>
      <c r="L17" s="39"/>
    </row>
    <row r="18" spans="1:12" ht="15" customHeight="1" thickTop="1" x14ac:dyDescent="0.2">
      <c r="A18" s="1020" t="s">
        <v>1322</v>
      </c>
      <c r="B18" s="258">
        <v>4180</v>
      </c>
      <c r="C18" s="695">
        <f t="shared" ref="C18:H18" si="3">C9</f>
        <v>3258857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11295864</v>
      </c>
      <c r="D19" s="485">
        <f t="shared" si="4"/>
        <v>1242633</v>
      </c>
      <c r="E19" s="485">
        <f t="shared" si="4"/>
        <v>1289794</v>
      </c>
      <c r="F19" s="485">
        <f t="shared" si="4"/>
        <v>1124653</v>
      </c>
      <c r="G19" s="485">
        <f t="shared" si="4"/>
        <v>442746</v>
      </c>
      <c r="H19" s="485">
        <f t="shared" si="4"/>
        <v>0</v>
      </c>
      <c r="I19" s="433"/>
      <c r="J19" s="485">
        <f>SUM(J17:J18)</f>
        <v>1059903</v>
      </c>
      <c r="K19" s="485">
        <f>SUM(K17:K18)</f>
        <v>0</v>
      </c>
      <c r="L19" s="39"/>
    </row>
    <row r="20" spans="1:12" ht="27" thickTop="1" thickBot="1" x14ac:dyDescent="0.25">
      <c r="A20" s="458" t="s">
        <v>1323</v>
      </c>
      <c r="B20" s="459"/>
      <c r="C20" s="1018">
        <f>C8-C17</f>
        <v>-199064</v>
      </c>
      <c r="D20" s="1018">
        <f t="shared" ref="D20:K20" si="5">D8-D17</f>
        <v>-121775</v>
      </c>
      <c r="E20" s="1018">
        <f t="shared" si="5"/>
        <v>11348</v>
      </c>
      <c r="F20" s="1018">
        <f t="shared" si="5"/>
        <v>-166144</v>
      </c>
      <c r="G20" s="1018">
        <f t="shared" si="5"/>
        <v>111798</v>
      </c>
      <c r="H20" s="1018">
        <f t="shared" si="5"/>
        <v>0</v>
      </c>
      <c r="I20" s="1018">
        <f t="shared" si="5"/>
        <v>68333</v>
      </c>
      <c r="J20" s="1018">
        <f t="shared" si="5"/>
        <v>92669</v>
      </c>
      <c r="K20" s="1018">
        <f t="shared" si="5"/>
        <v>552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62632</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62632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62632</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62632</v>
      </c>
      <c r="J76" s="692">
        <f t="shared" si="7"/>
        <v>0</v>
      </c>
      <c r="K76" s="692">
        <f t="shared" si="7"/>
        <v>0</v>
      </c>
      <c r="L76" s="504"/>
    </row>
    <row r="77" spans="1:12" ht="14.25" thickTop="1" thickBot="1" x14ac:dyDescent="0.25">
      <c r="A77" s="1027" t="s">
        <v>1402</v>
      </c>
      <c r="B77" s="710"/>
      <c r="C77" s="444">
        <f t="shared" ref="C77:K77" si="8">C44-C76</f>
        <v>62632</v>
      </c>
      <c r="D77" s="444">
        <f t="shared" si="8"/>
        <v>0</v>
      </c>
      <c r="E77" s="444">
        <f t="shared" si="8"/>
        <v>0</v>
      </c>
      <c r="F77" s="444">
        <f t="shared" si="8"/>
        <v>0</v>
      </c>
      <c r="G77" s="444">
        <f t="shared" si="8"/>
        <v>0</v>
      </c>
      <c r="H77" s="444">
        <f t="shared" si="8"/>
        <v>0</v>
      </c>
      <c r="I77" s="444">
        <f t="shared" si="8"/>
        <v>-62632</v>
      </c>
      <c r="J77" s="444">
        <f t="shared" si="8"/>
        <v>0</v>
      </c>
      <c r="K77" s="444">
        <f t="shared" si="8"/>
        <v>0</v>
      </c>
      <c r="L77" s="39"/>
    </row>
    <row r="78" spans="1:12" ht="29.25" customHeight="1" thickTop="1" thickBot="1" x14ac:dyDescent="0.25">
      <c r="A78" s="2201" t="s">
        <v>700</v>
      </c>
      <c r="B78" s="2202"/>
      <c r="C78" s="443">
        <f t="shared" ref="C78:K78" si="9">C20+C77</f>
        <v>-136432</v>
      </c>
      <c r="D78" s="443">
        <f t="shared" si="9"/>
        <v>-121775</v>
      </c>
      <c r="E78" s="443">
        <f t="shared" si="9"/>
        <v>11348</v>
      </c>
      <c r="F78" s="443">
        <f t="shared" si="9"/>
        <v>-166144</v>
      </c>
      <c r="G78" s="443">
        <f t="shared" si="9"/>
        <v>111798</v>
      </c>
      <c r="H78" s="443">
        <f t="shared" si="9"/>
        <v>0</v>
      </c>
      <c r="I78" s="443">
        <f t="shared" si="9"/>
        <v>5701</v>
      </c>
      <c r="J78" s="443">
        <f t="shared" si="9"/>
        <v>92669</v>
      </c>
      <c r="K78" s="443">
        <f t="shared" si="9"/>
        <v>552</v>
      </c>
      <c r="L78" s="505"/>
    </row>
    <row r="79" spans="1:12" ht="13.5" thickTop="1" x14ac:dyDescent="0.2">
      <c r="A79" s="820" t="s">
        <v>1936</v>
      </c>
      <c r="B79" s="460"/>
      <c r="C79" s="435">
        <v>451696</v>
      </c>
      <c r="D79" s="703">
        <v>207885</v>
      </c>
      <c r="E79" s="703">
        <v>260831</v>
      </c>
      <c r="F79" s="703">
        <v>342080</v>
      </c>
      <c r="G79" s="703">
        <f>75871+99536</f>
        <v>175407</v>
      </c>
      <c r="H79" s="703"/>
      <c r="I79" s="703">
        <v>954541</v>
      </c>
      <c r="J79" s="703">
        <v>46280</v>
      </c>
      <c r="K79" s="703">
        <v>116362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315264</v>
      </c>
      <c r="D81" s="485">
        <f>SUM(D78:D80)</f>
        <v>86110</v>
      </c>
      <c r="E81" s="485">
        <f t="shared" ref="E81:K81" si="10">SUM(E78:E80)</f>
        <v>272179</v>
      </c>
      <c r="F81" s="485">
        <f t="shared" si="10"/>
        <v>175936</v>
      </c>
      <c r="G81" s="485">
        <f t="shared" si="10"/>
        <v>287205</v>
      </c>
      <c r="H81" s="485">
        <f t="shared" si="10"/>
        <v>0</v>
      </c>
      <c r="I81" s="485">
        <f t="shared" si="10"/>
        <v>960242</v>
      </c>
      <c r="J81" s="485">
        <f t="shared" si="10"/>
        <v>138949</v>
      </c>
      <c r="K81" s="485">
        <f t="shared" si="10"/>
        <v>116914</v>
      </c>
      <c r="L81" s="39"/>
    </row>
    <row r="82" spans="1:12" ht="0.75" customHeight="1" thickTop="1" thickBot="1" x14ac:dyDescent="0.25">
      <c r="A82" s="632" t="s">
        <v>406</v>
      </c>
      <c r="B82" s="630"/>
      <c r="C82" s="1136">
        <f>(C81-C79)</f>
        <v>-136432</v>
      </c>
      <c r="D82" s="1136">
        <f t="shared" ref="D82:K82" si="11">(D81-D79)</f>
        <v>-121775</v>
      </c>
      <c r="E82" s="1136">
        <f t="shared" si="11"/>
        <v>11348</v>
      </c>
      <c r="F82" s="1136">
        <f t="shared" si="11"/>
        <v>-166144</v>
      </c>
      <c r="G82" s="1136">
        <f t="shared" si="11"/>
        <v>111798</v>
      </c>
      <c r="H82" s="1136">
        <f t="shared" si="11"/>
        <v>0</v>
      </c>
      <c r="I82" s="1136">
        <f t="shared" si="11"/>
        <v>5701</v>
      </c>
      <c r="J82" s="1136">
        <f t="shared" si="11"/>
        <v>92669</v>
      </c>
      <c r="K82" s="1136">
        <f t="shared" si="11"/>
        <v>552</v>
      </c>
    </row>
    <row r="83" spans="1:12" ht="14.25" hidden="1" thickTop="1" thickBot="1" x14ac:dyDescent="0.25">
      <c r="A83" s="729" t="s">
        <v>407</v>
      </c>
      <c r="B83" s="631"/>
      <c r="C83" s="1137">
        <f>C82/C81</f>
        <v>-0.43275477060495332</v>
      </c>
      <c r="D83" s="1137">
        <f t="shared" ref="D83:K83" si="12">D82/D81</f>
        <v>-1.4141795378004878</v>
      </c>
      <c r="E83" s="1137">
        <f t="shared" si="12"/>
        <v>4.1693150463481751E-2</v>
      </c>
      <c r="F83" s="1137">
        <f t="shared" si="12"/>
        <v>-0.944343397599127</v>
      </c>
      <c r="G83" s="1137">
        <f t="shared" si="12"/>
        <v>0.38926202538256643</v>
      </c>
      <c r="H83" s="1137" t="e">
        <f t="shared" si="12"/>
        <v>#DIV/0!</v>
      </c>
      <c r="I83" s="1137">
        <f t="shared" si="12"/>
        <v>5.9370450365636993E-3</v>
      </c>
      <c r="J83" s="1137">
        <f t="shared" si="12"/>
        <v>0.66692815349516732</v>
      </c>
      <c r="K83" s="1137">
        <f t="shared" si="12"/>
        <v>4.721419162803428E-3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54" activePane="bottomLeft" state="frozen"/>
      <selection activeCell="A2" sqref="A2"/>
      <selection pane="bottomLeft" activeCell="I66" sqref="I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3429139</v>
      </c>
      <c r="D5" s="418">
        <v>623479</v>
      </c>
      <c r="E5" s="412">
        <v>1298812</v>
      </c>
      <c r="F5" s="806">
        <v>311740</v>
      </c>
      <c r="G5" s="412">
        <v>256489</v>
      </c>
      <c r="H5" s="412"/>
      <c r="I5" s="412">
        <v>62348</v>
      </c>
      <c r="J5" s="436">
        <v>1149825</v>
      </c>
      <c r="K5" s="412"/>
    </row>
    <row r="6" spans="1:12" ht="14.25" x14ac:dyDescent="0.2">
      <c r="A6" s="913" t="s">
        <v>482</v>
      </c>
      <c r="B6" s="40">
        <v>1130</v>
      </c>
      <c r="C6" s="412">
        <v>53202</v>
      </c>
      <c r="D6" s="412">
        <v>9146</v>
      </c>
      <c r="E6" s="481"/>
      <c r="F6" s="481"/>
      <c r="G6" s="433"/>
      <c r="H6" s="433"/>
      <c r="I6" s="433"/>
      <c r="J6" s="433"/>
      <c r="K6" s="433"/>
    </row>
    <row r="7" spans="1:12" x14ac:dyDescent="0.2">
      <c r="A7" s="913" t="s">
        <v>117</v>
      </c>
      <c r="B7" s="259">
        <v>1140</v>
      </c>
      <c r="C7" s="412">
        <v>49878</v>
      </c>
      <c r="D7" s="412"/>
      <c r="E7" s="433"/>
      <c r="F7" s="436"/>
      <c r="G7" s="436"/>
      <c r="H7" s="436"/>
      <c r="I7" s="433"/>
      <c r="J7" s="433"/>
      <c r="K7" s="433"/>
    </row>
    <row r="8" spans="1:12" x14ac:dyDescent="0.2">
      <c r="A8" s="913" t="s">
        <v>483</v>
      </c>
      <c r="B8" s="40">
        <v>1150</v>
      </c>
      <c r="C8" s="481"/>
      <c r="D8" s="481"/>
      <c r="E8" s="507"/>
      <c r="F8" s="507"/>
      <c r="G8" s="418">
        <v>282493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3532219</v>
      </c>
      <c r="D12" s="484">
        <f t="shared" si="0"/>
        <v>632625</v>
      </c>
      <c r="E12" s="484">
        <f t="shared" si="0"/>
        <v>1298812</v>
      </c>
      <c r="F12" s="484">
        <f t="shared" si="0"/>
        <v>311740</v>
      </c>
      <c r="G12" s="484">
        <f t="shared" si="0"/>
        <v>538982</v>
      </c>
      <c r="H12" s="484">
        <f t="shared" si="0"/>
        <v>0</v>
      </c>
      <c r="I12" s="484">
        <f t="shared" si="0"/>
        <v>62348</v>
      </c>
      <c r="J12" s="484">
        <f t="shared" si="0"/>
        <v>1149825</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647</v>
      </c>
      <c r="D14" s="412">
        <v>128</v>
      </c>
      <c r="E14" s="412">
        <v>256</v>
      </c>
      <c r="F14" s="412">
        <v>58</v>
      </c>
      <c r="G14" s="412">
        <f>49+53</f>
        <v>102</v>
      </c>
      <c r="H14" s="412"/>
      <c r="I14" s="412">
        <v>12</v>
      </c>
      <c r="J14" s="436">
        <v>85</v>
      </c>
      <c r="K14" s="412">
        <v>12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433863</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647</v>
      </c>
      <c r="D18" s="487">
        <f t="shared" ref="D18:K18" si="1">SUM(D14:D17)</f>
        <v>433991</v>
      </c>
      <c r="E18" s="487">
        <f t="shared" si="1"/>
        <v>256</v>
      </c>
      <c r="F18" s="487">
        <f t="shared" si="1"/>
        <v>58</v>
      </c>
      <c r="G18" s="487">
        <f t="shared" si="1"/>
        <v>102</v>
      </c>
      <c r="H18" s="487">
        <f t="shared" si="1"/>
        <v>0</v>
      </c>
      <c r="I18" s="487">
        <f t="shared" si="1"/>
        <v>12</v>
      </c>
      <c r="J18" s="487">
        <f t="shared" si="1"/>
        <v>85</v>
      </c>
      <c r="K18" s="1072">
        <f t="shared" si="1"/>
        <v>12</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134378</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34664</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169042</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6124</v>
      </c>
      <c r="D65" s="412">
        <v>1415</v>
      </c>
      <c r="E65" s="412">
        <v>2074</v>
      </c>
      <c r="F65" s="436">
        <v>968</v>
      </c>
      <c r="G65" s="412">
        <f>744+802</f>
        <v>1546</v>
      </c>
      <c r="H65" s="412"/>
      <c r="I65" s="412">
        <v>5973</v>
      </c>
      <c r="J65" s="436">
        <v>2662</v>
      </c>
      <c r="K65" s="412">
        <v>540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6124</v>
      </c>
      <c r="D67" s="485">
        <f t="shared" ref="D67:K67" si="2">SUM(D65:D66)</f>
        <v>1415</v>
      </c>
      <c r="E67" s="485">
        <f t="shared" si="2"/>
        <v>2074</v>
      </c>
      <c r="F67" s="485">
        <f t="shared" si="2"/>
        <v>968</v>
      </c>
      <c r="G67" s="485">
        <f t="shared" si="2"/>
        <v>1546</v>
      </c>
      <c r="H67" s="485">
        <f t="shared" si="2"/>
        <v>0</v>
      </c>
      <c r="I67" s="485">
        <f t="shared" si="2"/>
        <v>5973</v>
      </c>
      <c r="J67" s="485">
        <f t="shared" si="2"/>
        <v>2662</v>
      </c>
      <c r="K67" s="485">
        <f t="shared" si="2"/>
        <v>540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93727</v>
      </c>
      <c r="D69" s="433"/>
      <c r="E69" s="433"/>
      <c r="F69" s="433"/>
      <c r="G69" s="433"/>
      <c r="H69" s="433"/>
      <c r="I69" s="433"/>
      <c r="J69" s="433"/>
      <c r="K69" s="433"/>
    </row>
    <row r="70" spans="1:11" ht="12.75" customHeight="1" x14ac:dyDescent="0.2">
      <c r="A70" s="913" t="s">
        <v>1178</v>
      </c>
      <c r="B70" s="40">
        <v>1612</v>
      </c>
      <c r="C70" s="483">
        <v>11975</v>
      </c>
      <c r="D70" s="433"/>
      <c r="E70" s="433"/>
      <c r="F70" s="433"/>
      <c r="G70" s="433"/>
      <c r="H70" s="433"/>
      <c r="I70" s="433"/>
      <c r="J70" s="433"/>
      <c r="K70" s="433"/>
    </row>
    <row r="71" spans="1:11" ht="12.75" customHeight="1" x14ac:dyDescent="0.2">
      <c r="A71" s="913" t="s">
        <v>313</v>
      </c>
      <c r="B71" s="40">
        <v>1613</v>
      </c>
      <c r="C71" s="483">
        <v>52068</v>
      </c>
      <c r="D71" s="433"/>
      <c r="E71" s="433"/>
      <c r="F71" s="433"/>
      <c r="G71" s="433"/>
      <c r="H71" s="433"/>
      <c r="I71" s="433"/>
      <c r="J71" s="433"/>
      <c r="K71" s="433"/>
    </row>
    <row r="72" spans="1:11" ht="12.75" customHeight="1" x14ac:dyDescent="0.2">
      <c r="A72" s="913" t="s">
        <v>25</v>
      </c>
      <c r="B72" s="40">
        <v>1614</v>
      </c>
      <c r="C72" s="483">
        <v>15290</v>
      </c>
      <c r="D72" s="433"/>
      <c r="E72" s="433"/>
      <c r="F72" s="433"/>
      <c r="G72" s="433"/>
      <c r="H72" s="433"/>
      <c r="I72" s="433"/>
      <c r="J72" s="433"/>
      <c r="K72" s="433"/>
    </row>
    <row r="73" spans="1:11" ht="12.75" customHeight="1" x14ac:dyDescent="0.2">
      <c r="A73" s="913" t="s">
        <v>1179</v>
      </c>
      <c r="B73" s="40">
        <v>1620</v>
      </c>
      <c r="C73" s="483">
        <v>14240</v>
      </c>
      <c r="D73" s="433"/>
      <c r="E73" s="433"/>
      <c r="F73" s="433"/>
      <c r="G73" s="433"/>
      <c r="H73" s="433"/>
      <c r="I73" s="433"/>
      <c r="J73" s="433"/>
      <c r="K73" s="433"/>
    </row>
    <row r="74" spans="1:11" ht="12.75" customHeight="1" x14ac:dyDescent="0.2">
      <c r="A74" s="913" t="s">
        <v>26</v>
      </c>
      <c r="B74" s="40">
        <v>1690</v>
      </c>
      <c r="C74" s="483">
        <v>16046</v>
      </c>
      <c r="D74" s="433"/>
      <c r="E74" s="433"/>
      <c r="F74" s="433"/>
      <c r="G74" s="433"/>
      <c r="H74" s="433"/>
      <c r="I74" s="433"/>
      <c r="J74" s="433"/>
      <c r="K74" s="433"/>
    </row>
    <row r="75" spans="1:11" ht="12.75" customHeight="1" thickBot="1" x14ac:dyDescent="0.25">
      <c r="A75" s="464" t="s">
        <v>647</v>
      </c>
      <c r="B75" s="457"/>
      <c r="C75" s="485">
        <f>SUM(C69:C74)</f>
        <v>203346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42631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21143</v>
      </c>
      <c r="D79" s="412"/>
      <c r="E79" s="433"/>
      <c r="F79" s="433"/>
      <c r="G79" s="433"/>
      <c r="H79" s="433"/>
      <c r="I79" s="433"/>
      <c r="J79" s="433"/>
      <c r="K79" s="433"/>
    </row>
    <row r="80" spans="1:11" ht="12.75" customHeight="1" x14ac:dyDescent="0.2">
      <c r="A80" s="913" t="s">
        <v>650</v>
      </c>
      <c r="B80" s="40">
        <v>1730</v>
      </c>
      <c r="C80" s="483">
        <v>3906</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67680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53636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53636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2410</v>
      </c>
      <c r="E95" s="431"/>
      <c r="F95" s="431"/>
      <c r="G95" s="431"/>
      <c r="H95" s="431"/>
      <c r="I95" s="431"/>
      <c r="J95" s="431"/>
      <c r="K95" s="431"/>
    </row>
    <row r="96" spans="1:11" ht="12.75" customHeight="1" x14ac:dyDescent="0.2">
      <c r="A96" s="913" t="s">
        <v>457</v>
      </c>
      <c r="B96" s="40">
        <v>1920</v>
      </c>
      <c r="C96" s="483">
        <v>28044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3306</v>
      </c>
      <c r="D98" s="412"/>
      <c r="E98" s="490"/>
      <c r="F98" s="412"/>
      <c r="G98" s="490"/>
      <c r="H98" s="490"/>
      <c r="I98" s="698"/>
      <c r="J98" s="490"/>
      <c r="K98" s="490"/>
    </row>
    <row r="99" spans="1:12" ht="12.75" customHeight="1" x14ac:dyDescent="0.2">
      <c r="A99" s="913" t="s">
        <v>982</v>
      </c>
      <c r="B99" s="40">
        <v>1950</v>
      </c>
      <c r="C99" s="491">
        <v>1088</v>
      </c>
      <c r="D99" s="412">
        <v>950</v>
      </c>
      <c r="E99" s="412"/>
      <c r="F99" s="412"/>
      <c r="G99" s="412"/>
      <c r="H99" s="412"/>
      <c r="I99" s="433"/>
      <c r="J99" s="436"/>
      <c r="K99" s="412"/>
    </row>
    <row r="100" spans="1:12" ht="12.75" customHeight="1" x14ac:dyDescent="0.2">
      <c r="A100" s="913" t="s">
        <v>281</v>
      </c>
      <c r="B100" s="40">
        <v>1960</v>
      </c>
      <c r="C100" s="491"/>
      <c r="D100" s="491">
        <v>25120</v>
      </c>
      <c r="E100" s="491"/>
      <c r="F100" s="491"/>
      <c r="G100" s="491"/>
      <c r="H100" s="491"/>
      <c r="I100" s="436"/>
      <c r="J100" s="491"/>
      <c r="K100" s="436"/>
    </row>
    <row r="101" spans="1:12" ht="12.75" customHeight="1" x14ac:dyDescent="0.2">
      <c r="A101" s="913" t="s">
        <v>282</v>
      </c>
      <c r="B101" s="40">
        <v>1970</v>
      </c>
      <c r="C101" s="491">
        <v>6744</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f>8559+100</f>
        <v>8659</v>
      </c>
      <c r="D107" s="412">
        <v>17247</v>
      </c>
      <c r="E107" s="412"/>
      <c r="F107" s="412">
        <v>1111</v>
      </c>
      <c r="G107" s="412"/>
      <c r="H107" s="412"/>
      <c r="I107" s="412"/>
      <c r="J107" s="436"/>
      <c r="K107" s="412"/>
    </row>
    <row r="108" spans="1:12" ht="12.75" customHeight="1" thickBot="1" x14ac:dyDescent="0.25">
      <c r="A108" s="464" t="s">
        <v>577</v>
      </c>
      <c r="B108" s="738"/>
      <c r="C108" s="484">
        <f>SUM(C95:C107)</f>
        <v>47841</v>
      </c>
      <c r="D108" s="484">
        <f t="shared" ref="D108:K108" si="3">SUM(D95:D107)</f>
        <v>45727</v>
      </c>
      <c r="E108" s="484">
        <f t="shared" si="3"/>
        <v>0</v>
      </c>
      <c r="F108" s="484">
        <f t="shared" si="3"/>
        <v>1111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4080535</v>
      </c>
      <c r="D109" s="493">
        <f t="shared" si="4"/>
        <v>1113758</v>
      </c>
      <c r="E109" s="493">
        <f t="shared" si="4"/>
        <v>1301142</v>
      </c>
      <c r="F109" s="493">
        <f t="shared" si="4"/>
        <v>313877</v>
      </c>
      <c r="G109" s="493">
        <f t="shared" si="4"/>
        <v>540630</v>
      </c>
      <c r="H109" s="493">
        <f t="shared" si="4"/>
        <v>0</v>
      </c>
      <c r="I109" s="493">
        <f t="shared" si="4"/>
        <v>68333</v>
      </c>
      <c r="J109" s="493">
        <f t="shared" si="4"/>
        <v>1152572</v>
      </c>
      <c r="K109" s="443">
        <f t="shared" si="4"/>
        <v>552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60515</v>
      </c>
      <c r="D111" s="418"/>
      <c r="E111" s="492"/>
      <c r="F111" s="418"/>
      <c r="G111" s="418"/>
      <c r="H111" s="492"/>
      <c r="I111" s="433"/>
      <c r="J111" s="433"/>
      <c r="K111" s="433"/>
    </row>
    <row r="112" spans="1:12" ht="12.75" customHeight="1" x14ac:dyDescent="0.2">
      <c r="A112" s="913" t="s">
        <v>985</v>
      </c>
      <c r="B112" s="40">
        <v>2200</v>
      </c>
      <c r="C112" s="483">
        <v>441</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60956</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2378071</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2378071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32548</v>
      </c>
      <c r="D124" s="492"/>
      <c r="E124" s="433"/>
      <c r="F124" s="806"/>
      <c r="G124" s="433"/>
      <c r="H124" s="433"/>
      <c r="I124" s="433"/>
      <c r="J124" s="433"/>
      <c r="K124" s="433"/>
    </row>
    <row r="125" spans="1:11" ht="12.75" customHeight="1" x14ac:dyDescent="0.2">
      <c r="A125" s="913" t="s">
        <v>1841</v>
      </c>
      <c r="B125" s="261">
        <v>3105</v>
      </c>
      <c r="C125" s="412">
        <v>139811</v>
      </c>
      <c r="D125" s="492"/>
      <c r="E125" s="433"/>
      <c r="F125" s="412"/>
      <c r="G125" s="433"/>
      <c r="H125" s="433"/>
      <c r="I125" s="433"/>
      <c r="J125" s="433"/>
      <c r="K125" s="433"/>
    </row>
    <row r="126" spans="1:11" ht="12.75" customHeight="1" x14ac:dyDescent="0.2">
      <c r="A126" s="913" t="s">
        <v>1035</v>
      </c>
      <c r="B126" s="261">
        <v>3110</v>
      </c>
      <c r="C126" s="483">
        <v>224274</v>
      </c>
      <c r="D126" s="412"/>
      <c r="E126" s="433"/>
      <c r="F126" s="412"/>
      <c r="G126" s="433"/>
      <c r="H126" s="433"/>
      <c r="I126" s="433"/>
      <c r="J126" s="433"/>
      <c r="K126" s="433"/>
    </row>
    <row r="127" spans="1:11" ht="12.75" customHeight="1" x14ac:dyDescent="0.2">
      <c r="A127" s="913" t="s">
        <v>112</v>
      </c>
      <c r="B127" s="261">
        <v>3120</v>
      </c>
      <c r="C127" s="412">
        <v>49034</v>
      </c>
      <c r="D127" s="492"/>
      <c r="E127" s="433"/>
      <c r="F127" s="412"/>
      <c r="G127" s="433"/>
      <c r="H127" s="433"/>
      <c r="I127" s="433"/>
      <c r="J127" s="433"/>
      <c r="K127" s="433"/>
    </row>
    <row r="128" spans="1:11" ht="12.75" customHeight="1" x14ac:dyDescent="0.2">
      <c r="A128" s="913" t="s">
        <v>1842</v>
      </c>
      <c r="B128" s="261">
        <v>3130</v>
      </c>
      <c r="C128" s="412">
        <v>3609</v>
      </c>
      <c r="D128" s="492"/>
      <c r="E128" s="433"/>
      <c r="F128" s="412">
        <v>3856</v>
      </c>
      <c r="G128" s="433"/>
      <c r="H128" s="433"/>
      <c r="I128" s="433"/>
      <c r="J128" s="433"/>
      <c r="K128" s="433"/>
    </row>
    <row r="129" spans="1:11" ht="12.75" customHeight="1" x14ac:dyDescent="0.2">
      <c r="A129" s="913" t="s">
        <v>144</v>
      </c>
      <c r="B129" s="261">
        <v>3145</v>
      </c>
      <c r="C129" s="412">
        <v>1091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450367</v>
      </c>
      <c r="D131" s="484">
        <f>SUM(D124:D130)</f>
        <v>0</v>
      </c>
      <c r="E131" s="482" t="s">
        <v>1390</v>
      </c>
      <c r="F131" s="484">
        <f>SUM(F124:F130)</f>
        <v>3856</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1997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10347</v>
      </c>
      <c r="D139" s="412"/>
      <c r="E139" s="492"/>
      <c r="F139" s="507"/>
      <c r="G139" s="436"/>
      <c r="H139" s="433"/>
      <c r="I139" s="433"/>
      <c r="J139" s="433"/>
      <c r="K139" s="433"/>
    </row>
    <row r="140" spans="1:11" ht="12.75" customHeight="1" thickBot="1" x14ac:dyDescent="0.25">
      <c r="A140" s="464" t="s">
        <v>707</v>
      </c>
      <c r="B140" s="462"/>
      <c r="C140" s="484">
        <f>SUM(C133:C139)</f>
        <v>12344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1987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11948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383006</v>
      </c>
      <c r="G151" s="436"/>
      <c r="H151" s="433"/>
      <c r="I151" s="433"/>
      <c r="J151" s="433"/>
      <c r="K151" s="433"/>
    </row>
    <row r="152" spans="1:11" ht="12.75" customHeight="1" x14ac:dyDescent="0.2">
      <c r="A152" s="913" t="s">
        <v>1247</v>
      </c>
      <c r="B152" s="261">
        <v>3510</v>
      </c>
      <c r="C152" s="483"/>
      <c r="D152" s="412"/>
      <c r="E152" s="492"/>
      <c r="F152" s="412">
        <v>209709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592715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146093</v>
      </c>
      <c r="D158" s="426">
        <v>7100</v>
      </c>
      <c r="E158" s="492"/>
      <c r="F158" s="424">
        <v>19041</v>
      </c>
      <c r="G158" s="424">
        <f>6325+5441</f>
        <v>11766</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623489</v>
      </c>
      <c r="D172" s="924">
        <f t="shared" si="6"/>
        <v>7100</v>
      </c>
      <c r="E172" s="924">
        <f t="shared" si="6"/>
        <v>0</v>
      </c>
      <c r="F172" s="924">
        <f t="shared" si="6"/>
        <v>615612</v>
      </c>
      <c r="G172" s="924">
        <f t="shared" si="6"/>
        <v>11766</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3001560</v>
      </c>
      <c r="D173" s="493">
        <f>SUM(D121,D172)</f>
        <v>7100</v>
      </c>
      <c r="E173" s="493">
        <f>SUM(E121,E172)</f>
        <v>0</v>
      </c>
      <c r="F173" s="493">
        <f t="shared" ref="F173:K173" si="7">SUM(F121,F172)</f>
        <v>615612</v>
      </c>
      <c r="G173" s="493">
        <f t="shared" si="7"/>
        <v>11766</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237293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77835</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315128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191925</v>
      </c>
      <c r="D203" s="412"/>
      <c r="E203" s="433"/>
      <c r="F203" s="412">
        <v>3618</v>
      </c>
      <c r="G203" s="412">
        <f>1281+65</f>
        <v>1346</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191925</v>
      </c>
      <c r="D211" s="484">
        <f>SUM(D203:D210)</f>
        <v>0</v>
      </c>
      <c r="E211" s="433"/>
      <c r="F211" s="484">
        <f>SUM(F203:F210)</f>
        <v>3618</v>
      </c>
      <c r="G211" s="484">
        <f>SUM(G203:G210)</f>
        <v>1346</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v>17194</v>
      </c>
      <c r="D214" s="412"/>
      <c r="E214" s="433"/>
      <c r="F214" s="412">
        <v>3417</v>
      </c>
      <c r="G214" s="412">
        <f>534+268</f>
        <v>802</v>
      </c>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17194</v>
      </c>
      <c r="D216" s="484">
        <f>SUM(D213:D215)</f>
        <v>0</v>
      </c>
      <c r="E216" s="433" t="s">
        <v>1390</v>
      </c>
      <c r="F216" s="484">
        <f>SUM(F213:F215)</f>
        <v>3417</v>
      </c>
      <c r="G216" s="484">
        <f>SUM(G213:G215)</f>
        <v>802</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36108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36108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45072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9267</v>
      </c>
      <c r="D270" s="424"/>
      <c r="E270" s="433"/>
      <c r="F270" s="424">
        <v>5673</v>
      </c>
      <c r="G270" s="424"/>
      <c r="H270" s="433"/>
      <c r="I270" s="433"/>
      <c r="J270" s="433"/>
      <c r="K270" s="433"/>
    </row>
    <row r="271" spans="1:11" ht="12.75" customHeight="1" thickTop="1" thickBot="1" x14ac:dyDescent="0.25">
      <c r="A271" s="913" t="s">
        <v>443</v>
      </c>
      <c r="B271" s="40">
        <v>4992</v>
      </c>
      <c r="C271" s="497">
        <v>80198</v>
      </c>
      <c r="D271" s="424"/>
      <c r="E271" s="433"/>
      <c r="F271" s="424">
        <v>16312</v>
      </c>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694892</v>
      </c>
      <c r="D273" s="493">
        <f t="shared" si="10"/>
        <v>0</v>
      </c>
      <c r="E273" s="493">
        <f t="shared" si="10"/>
        <v>0</v>
      </c>
      <c r="F273" s="493">
        <f t="shared" si="10"/>
        <v>29020</v>
      </c>
      <c r="G273" s="493">
        <f t="shared" si="10"/>
        <v>2148</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694892</v>
      </c>
      <c r="D274" s="493">
        <f>SUM(D178,D184,D273)</f>
        <v>0</v>
      </c>
      <c r="E274" s="493">
        <f>SUM(E178,E273)</f>
        <v>0</v>
      </c>
      <c r="F274" s="493">
        <f t="shared" ref="F274:K274" si="11">SUM(F178,F184,F273)</f>
        <v>29020</v>
      </c>
      <c r="G274" s="493">
        <f t="shared" si="11"/>
        <v>2148</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7837943</v>
      </c>
      <c r="D275" s="493">
        <f t="shared" si="12"/>
        <v>1120858</v>
      </c>
      <c r="E275" s="493">
        <f t="shared" si="12"/>
        <v>1301142</v>
      </c>
      <c r="F275" s="493">
        <f t="shared" si="12"/>
        <v>958509</v>
      </c>
      <c r="G275" s="493">
        <f t="shared" si="12"/>
        <v>554544</v>
      </c>
      <c r="H275" s="493">
        <f t="shared" si="12"/>
        <v>0</v>
      </c>
      <c r="I275" s="493">
        <f t="shared" si="12"/>
        <v>68333</v>
      </c>
      <c r="J275" s="493">
        <f t="shared" si="12"/>
        <v>1152572</v>
      </c>
      <c r="K275" s="443">
        <f t="shared" si="12"/>
        <v>552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16" activePane="bottomLeft" state="frozen"/>
      <selection activeCell="A2" sqref="A2"/>
      <selection pane="bottomLeft" activeCell="C41" sqref="C4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3183317</v>
      </c>
      <c r="D5" s="412">
        <v>311832</v>
      </c>
      <c r="E5" s="412">
        <v>16125</v>
      </c>
      <c r="F5" s="412">
        <v>79484</v>
      </c>
      <c r="G5" s="412">
        <v>2253</v>
      </c>
      <c r="H5" s="412"/>
      <c r="I5" s="436"/>
      <c r="J5" s="436">
        <v>1700</v>
      </c>
      <c r="K5" s="414">
        <f>SUM(C5:J5)</f>
        <v>3594711</v>
      </c>
      <c r="L5" s="412">
        <v>3537667</v>
      </c>
    </row>
    <row r="6" spans="1:14" x14ac:dyDescent="0.2">
      <c r="A6" s="1817" t="s">
        <v>1810</v>
      </c>
      <c r="B6" s="266" t="s">
        <v>1808</v>
      </c>
      <c r="C6" s="507"/>
      <c r="D6" s="507"/>
      <c r="E6" s="412"/>
      <c r="F6" s="507"/>
      <c r="G6" s="507"/>
      <c r="H6" s="507"/>
      <c r="I6" s="507"/>
      <c r="J6" s="507"/>
      <c r="K6" s="414">
        <f>SUM(C6,E6)</f>
        <v>0</v>
      </c>
      <c r="L6" s="412">
        <v>0</v>
      </c>
    </row>
    <row r="7" spans="1:14" x14ac:dyDescent="0.2">
      <c r="A7" s="1817" t="s">
        <v>171</v>
      </c>
      <c r="B7" s="266" t="s">
        <v>1143</v>
      </c>
      <c r="C7" s="436">
        <v>145136</v>
      </c>
      <c r="D7" s="436">
        <v>8407</v>
      </c>
      <c r="E7" s="436">
        <v>1570</v>
      </c>
      <c r="F7" s="436">
        <v>5034</v>
      </c>
      <c r="G7" s="436"/>
      <c r="H7" s="436"/>
      <c r="I7" s="436"/>
      <c r="J7" s="436"/>
      <c r="K7" s="414">
        <f t="shared" ref="K7:K32" si="0">SUM(C7:J7)</f>
        <v>160147</v>
      </c>
      <c r="L7" s="412">
        <v>155920</v>
      </c>
    </row>
    <row r="8" spans="1:14" x14ac:dyDescent="0.2">
      <c r="A8" s="1817" t="s">
        <v>172</v>
      </c>
      <c r="B8" s="266">
        <v>1200</v>
      </c>
      <c r="C8" s="412">
        <v>964187</v>
      </c>
      <c r="D8" s="412">
        <v>57491</v>
      </c>
      <c r="E8" s="412">
        <v>2974</v>
      </c>
      <c r="F8" s="412">
        <v>23055</v>
      </c>
      <c r="G8" s="412">
        <v>2658</v>
      </c>
      <c r="H8" s="412"/>
      <c r="I8" s="436"/>
      <c r="J8" s="436"/>
      <c r="K8" s="414">
        <f t="shared" si="0"/>
        <v>1050365</v>
      </c>
      <c r="L8" s="412">
        <v>1080995</v>
      </c>
    </row>
    <row r="9" spans="1:14" x14ac:dyDescent="0.2">
      <c r="A9" s="1817" t="s">
        <v>838</v>
      </c>
      <c r="B9" s="266" t="s">
        <v>1144</v>
      </c>
      <c r="C9" s="436"/>
      <c r="D9" s="436"/>
      <c r="E9" s="436"/>
      <c r="F9" s="436"/>
      <c r="G9" s="436"/>
      <c r="H9" s="436"/>
      <c r="I9" s="436"/>
      <c r="J9" s="436"/>
      <c r="K9" s="414">
        <f t="shared" si="0"/>
        <v>0</v>
      </c>
      <c r="L9" s="412">
        <v>0</v>
      </c>
    </row>
    <row r="10" spans="1:14" x14ac:dyDescent="0.2">
      <c r="A10" s="1817" t="s">
        <v>839</v>
      </c>
      <c r="B10" s="266">
        <v>1250</v>
      </c>
      <c r="C10" s="412">
        <v>109892</v>
      </c>
      <c r="D10" s="412">
        <v>20031</v>
      </c>
      <c r="E10" s="412">
        <v>6772</v>
      </c>
      <c r="F10" s="412">
        <v>18827</v>
      </c>
      <c r="G10" s="412">
        <v>17916</v>
      </c>
      <c r="H10" s="412"/>
      <c r="I10" s="436"/>
      <c r="J10" s="436"/>
      <c r="K10" s="414">
        <f t="shared" si="0"/>
        <v>173438</v>
      </c>
      <c r="L10" s="412">
        <v>159925</v>
      </c>
    </row>
    <row r="11" spans="1:14" x14ac:dyDescent="0.2">
      <c r="A11" s="1817" t="s">
        <v>1346</v>
      </c>
      <c r="B11" s="266" t="s">
        <v>169</v>
      </c>
      <c r="C11" s="436"/>
      <c r="D11" s="436"/>
      <c r="E11" s="436"/>
      <c r="F11" s="436"/>
      <c r="G11" s="436"/>
      <c r="H11" s="436"/>
      <c r="I11" s="436"/>
      <c r="J11" s="436"/>
      <c r="K11" s="414">
        <f t="shared" si="0"/>
        <v>0</v>
      </c>
      <c r="L11" s="412">
        <v>0</v>
      </c>
    </row>
    <row r="12" spans="1:14" x14ac:dyDescent="0.2">
      <c r="A12" s="1817" t="s">
        <v>1138</v>
      </c>
      <c r="B12" s="266">
        <v>1300</v>
      </c>
      <c r="C12" s="412"/>
      <c r="D12" s="412"/>
      <c r="E12" s="412"/>
      <c r="F12" s="412"/>
      <c r="G12" s="412"/>
      <c r="H12" s="412"/>
      <c r="I12" s="436"/>
      <c r="J12" s="436"/>
      <c r="K12" s="414">
        <f t="shared" si="0"/>
        <v>0</v>
      </c>
      <c r="L12" s="412">
        <v>0</v>
      </c>
    </row>
    <row r="13" spans="1:14" x14ac:dyDescent="0.2">
      <c r="A13" s="1817" t="s">
        <v>840</v>
      </c>
      <c r="B13" s="266">
        <v>1400</v>
      </c>
      <c r="C13" s="412">
        <v>118757</v>
      </c>
      <c r="D13" s="412">
        <v>11866</v>
      </c>
      <c r="E13" s="412">
        <v>2368</v>
      </c>
      <c r="F13" s="412">
        <v>19513</v>
      </c>
      <c r="G13" s="412">
        <v>3857</v>
      </c>
      <c r="H13" s="412"/>
      <c r="I13" s="436"/>
      <c r="J13" s="436"/>
      <c r="K13" s="414">
        <f t="shared" si="0"/>
        <v>156361</v>
      </c>
      <c r="L13" s="412">
        <v>182136</v>
      </c>
    </row>
    <row r="14" spans="1:14" x14ac:dyDescent="0.2">
      <c r="A14" s="1817" t="s">
        <v>1139</v>
      </c>
      <c r="B14" s="266">
        <v>1500</v>
      </c>
      <c r="C14" s="412">
        <v>221321</v>
      </c>
      <c r="D14" s="412">
        <v>3059</v>
      </c>
      <c r="E14" s="412">
        <v>24091</v>
      </c>
      <c r="F14" s="412">
        <v>23278</v>
      </c>
      <c r="G14" s="412"/>
      <c r="H14" s="412">
        <v>9779</v>
      </c>
      <c r="I14" s="436"/>
      <c r="J14" s="436"/>
      <c r="K14" s="414">
        <f t="shared" si="0"/>
        <v>281528</v>
      </c>
      <c r="L14" s="412">
        <v>296210</v>
      </c>
    </row>
    <row r="15" spans="1:14" x14ac:dyDescent="0.2">
      <c r="A15" s="1817" t="s">
        <v>1140</v>
      </c>
      <c r="B15" s="266">
        <v>1600</v>
      </c>
      <c r="C15" s="412">
        <v>6266</v>
      </c>
      <c r="D15" s="412">
        <v>78</v>
      </c>
      <c r="E15" s="412"/>
      <c r="F15" s="412"/>
      <c r="G15" s="412"/>
      <c r="H15" s="412"/>
      <c r="I15" s="436"/>
      <c r="J15" s="436"/>
      <c r="K15" s="414">
        <f t="shared" si="0"/>
        <v>6344</v>
      </c>
      <c r="L15" s="412">
        <v>5075</v>
      </c>
    </row>
    <row r="16" spans="1:14" x14ac:dyDescent="0.2">
      <c r="A16" s="1817" t="s">
        <v>1165</v>
      </c>
      <c r="B16" s="266" t="s">
        <v>503</v>
      </c>
      <c r="C16" s="412"/>
      <c r="D16" s="412"/>
      <c r="E16" s="412"/>
      <c r="F16" s="412"/>
      <c r="G16" s="412"/>
      <c r="H16" s="412"/>
      <c r="I16" s="436"/>
      <c r="J16" s="436"/>
      <c r="K16" s="414">
        <f t="shared" si="0"/>
        <v>0</v>
      </c>
      <c r="L16" s="412">
        <v>0</v>
      </c>
    </row>
    <row r="17" spans="1:12" x14ac:dyDescent="0.2">
      <c r="A17" s="1817" t="s">
        <v>841</v>
      </c>
      <c r="B17" s="266" t="s">
        <v>170</v>
      </c>
      <c r="C17" s="436">
        <v>61279</v>
      </c>
      <c r="D17" s="436">
        <v>1312</v>
      </c>
      <c r="E17" s="436"/>
      <c r="F17" s="436">
        <v>10</v>
      </c>
      <c r="G17" s="436"/>
      <c r="H17" s="436"/>
      <c r="I17" s="436"/>
      <c r="J17" s="436"/>
      <c r="K17" s="414">
        <f t="shared" si="0"/>
        <v>62601</v>
      </c>
      <c r="L17" s="412">
        <v>63677</v>
      </c>
    </row>
    <row r="18" spans="1:12" x14ac:dyDescent="0.2">
      <c r="A18" s="1817" t="s">
        <v>1285</v>
      </c>
      <c r="B18" s="266">
        <v>1800</v>
      </c>
      <c r="C18" s="412"/>
      <c r="D18" s="412"/>
      <c r="E18" s="412"/>
      <c r="F18" s="412"/>
      <c r="G18" s="412"/>
      <c r="H18" s="412"/>
      <c r="I18" s="436"/>
      <c r="J18" s="436"/>
      <c r="K18" s="414">
        <f t="shared" si="0"/>
        <v>0</v>
      </c>
      <c r="L18" s="412">
        <v>0</v>
      </c>
    </row>
    <row r="19" spans="1:12" x14ac:dyDescent="0.2">
      <c r="A19" s="1817" t="s">
        <v>141</v>
      </c>
      <c r="B19" s="266">
        <v>1900</v>
      </c>
      <c r="C19" s="412"/>
      <c r="D19" s="412"/>
      <c r="E19" s="412"/>
      <c r="F19" s="412"/>
      <c r="G19" s="412"/>
      <c r="H19" s="412"/>
      <c r="I19" s="436"/>
      <c r="J19" s="436"/>
      <c r="K19" s="414">
        <f t="shared" si="0"/>
        <v>0</v>
      </c>
      <c r="L19" s="412">
        <v>0</v>
      </c>
    </row>
    <row r="20" spans="1:12" x14ac:dyDescent="0.2">
      <c r="A20" s="1818" t="s">
        <v>855</v>
      </c>
      <c r="B20" s="291" t="s">
        <v>842</v>
      </c>
      <c r="C20" s="507"/>
      <c r="D20" s="507"/>
      <c r="E20" s="507"/>
      <c r="F20" s="507"/>
      <c r="G20" s="507"/>
      <c r="H20" s="691"/>
      <c r="I20" s="413"/>
      <c r="J20" s="481"/>
      <c r="K20" s="414">
        <f t="shared" si="0"/>
        <v>0</v>
      </c>
      <c r="L20" s="439">
        <v>0</v>
      </c>
    </row>
    <row r="21" spans="1:12" x14ac:dyDescent="0.2">
      <c r="A21" s="1818" t="s">
        <v>856</v>
      </c>
      <c r="B21" s="291" t="s">
        <v>843</v>
      </c>
      <c r="C21" s="507"/>
      <c r="D21" s="507"/>
      <c r="E21" s="507"/>
      <c r="F21" s="507"/>
      <c r="G21" s="507"/>
      <c r="H21" s="691"/>
      <c r="I21" s="413"/>
      <c r="J21" s="507"/>
      <c r="K21" s="414">
        <f t="shared" si="0"/>
        <v>0</v>
      </c>
      <c r="L21" s="439">
        <v>0</v>
      </c>
    </row>
    <row r="22" spans="1:12" x14ac:dyDescent="0.2">
      <c r="A22" s="1818" t="s">
        <v>857</v>
      </c>
      <c r="B22" s="291" t="s">
        <v>844</v>
      </c>
      <c r="C22" s="507"/>
      <c r="D22" s="507"/>
      <c r="E22" s="507"/>
      <c r="F22" s="507"/>
      <c r="G22" s="507"/>
      <c r="H22" s="691">
        <v>205540</v>
      </c>
      <c r="I22" s="413"/>
      <c r="J22" s="507"/>
      <c r="K22" s="414">
        <f t="shared" si="0"/>
        <v>205540</v>
      </c>
      <c r="L22" s="439">
        <v>207000</v>
      </c>
    </row>
    <row r="23" spans="1:12" x14ac:dyDescent="0.2">
      <c r="A23" s="1818" t="s">
        <v>858</v>
      </c>
      <c r="B23" s="291" t="s">
        <v>845</v>
      </c>
      <c r="C23" s="507"/>
      <c r="D23" s="507"/>
      <c r="E23" s="507"/>
      <c r="F23" s="507"/>
      <c r="G23" s="507"/>
      <c r="H23" s="691"/>
      <c r="I23" s="413"/>
      <c r="J23" s="507"/>
      <c r="K23" s="414">
        <f t="shared" si="0"/>
        <v>0</v>
      </c>
      <c r="L23" s="439">
        <v>0</v>
      </c>
    </row>
    <row r="24" spans="1:12" ht="12.75" customHeight="1" x14ac:dyDescent="0.2">
      <c r="A24" s="1818" t="s">
        <v>859</v>
      </c>
      <c r="B24" s="291" t="s">
        <v>846</v>
      </c>
      <c r="C24" s="507"/>
      <c r="D24" s="507"/>
      <c r="E24" s="507"/>
      <c r="F24" s="507"/>
      <c r="G24" s="507"/>
      <c r="H24" s="691"/>
      <c r="I24" s="413"/>
      <c r="J24" s="507"/>
      <c r="K24" s="414">
        <f t="shared" si="0"/>
        <v>0</v>
      </c>
      <c r="L24" s="439">
        <v>0</v>
      </c>
    </row>
    <row r="25" spans="1:12" ht="12.75" customHeight="1" x14ac:dyDescent="0.2">
      <c r="A25" s="1818" t="s">
        <v>940</v>
      </c>
      <c r="B25" s="291" t="s">
        <v>847</v>
      </c>
      <c r="C25" s="507"/>
      <c r="D25" s="507"/>
      <c r="E25" s="507"/>
      <c r="F25" s="507"/>
      <c r="G25" s="507"/>
      <c r="H25" s="691"/>
      <c r="I25" s="413"/>
      <c r="J25" s="507"/>
      <c r="K25" s="414">
        <f t="shared" si="0"/>
        <v>0</v>
      </c>
      <c r="L25" s="439">
        <v>0</v>
      </c>
    </row>
    <row r="26" spans="1:12" x14ac:dyDescent="0.2">
      <c r="A26" s="1818" t="s">
        <v>726</v>
      </c>
      <c r="B26" s="291" t="s">
        <v>848</v>
      </c>
      <c r="C26" s="507"/>
      <c r="D26" s="507"/>
      <c r="E26" s="507"/>
      <c r="F26" s="507"/>
      <c r="G26" s="507"/>
      <c r="H26" s="691"/>
      <c r="I26" s="413"/>
      <c r="J26" s="507"/>
      <c r="K26" s="414">
        <f t="shared" si="0"/>
        <v>0</v>
      </c>
      <c r="L26" s="439">
        <v>0</v>
      </c>
    </row>
    <row r="27" spans="1:12" x14ac:dyDescent="0.2">
      <c r="A27" s="1818" t="s">
        <v>727</v>
      </c>
      <c r="B27" s="291" t="s">
        <v>849</v>
      </c>
      <c r="C27" s="507"/>
      <c r="D27" s="507"/>
      <c r="E27" s="507"/>
      <c r="F27" s="507"/>
      <c r="G27" s="507"/>
      <c r="H27" s="691">
        <v>1600</v>
      </c>
      <c r="I27" s="413"/>
      <c r="J27" s="507"/>
      <c r="K27" s="414">
        <f t="shared" si="0"/>
        <v>1600</v>
      </c>
      <c r="L27" s="439">
        <v>2000</v>
      </c>
    </row>
    <row r="28" spans="1:12" x14ac:dyDescent="0.2">
      <c r="A28" s="1818" t="s">
        <v>157</v>
      </c>
      <c r="B28" s="291" t="s">
        <v>850</v>
      </c>
      <c r="C28" s="507"/>
      <c r="D28" s="507"/>
      <c r="E28" s="507"/>
      <c r="F28" s="507"/>
      <c r="G28" s="507"/>
      <c r="H28" s="691"/>
      <c r="I28" s="413"/>
      <c r="J28" s="507"/>
      <c r="K28" s="414">
        <f t="shared" si="0"/>
        <v>0</v>
      </c>
      <c r="L28" s="439">
        <v>0</v>
      </c>
    </row>
    <row r="29" spans="1:12" x14ac:dyDescent="0.2">
      <c r="A29" s="1818" t="s">
        <v>158</v>
      </c>
      <c r="B29" s="291" t="s">
        <v>851</v>
      </c>
      <c r="C29" s="507"/>
      <c r="D29" s="507"/>
      <c r="E29" s="507"/>
      <c r="F29" s="507"/>
      <c r="G29" s="507"/>
      <c r="H29" s="691"/>
      <c r="I29" s="413"/>
      <c r="J29" s="507"/>
      <c r="K29" s="414">
        <f t="shared" si="0"/>
        <v>0</v>
      </c>
      <c r="L29" s="439">
        <v>0</v>
      </c>
    </row>
    <row r="30" spans="1:12" x14ac:dyDescent="0.2">
      <c r="A30" s="1818" t="s">
        <v>159</v>
      </c>
      <c r="B30" s="291" t="s">
        <v>852</v>
      </c>
      <c r="C30" s="507"/>
      <c r="D30" s="507"/>
      <c r="E30" s="507"/>
      <c r="F30" s="507"/>
      <c r="G30" s="507"/>
      <c r="H30" s="691"/>
      <c r="I30" s="413"/>
      <c r="J30" s="507"/>
      <c r="K30" s="414">
        <f t="shared" si="0"/>
        <v>0</v>
      </c>
      <c r="L30" s="439">
        <v>0</v>
      </c>
    </row>
    <row r="31" spans="1:12" x14ac:dyDescent="0.2">
      <c r="A31" s="1818" t="s">
        <v>160</v>
      </c>
      <c r="B31" s="291" t="s">
        <v>853</v>
      </c>
      <c r="C31" s="507"/>
      <c r="D31" s="507"/>
      <c r="E31" s="507"/>
      <c r="F31" s="507"/>
      <c r="G31" s="507"/>
      <c r="H31" s="691"/>
      <c r="I31" s="413"/>
      <c r="J31" s="507"/>
      <c r="K31" s="414">
        <f t="shared" si="0"/>
        <v>0</v>
      </c>
      <c r="L31" s="439">
        <v>0</v>
      </c>
    </row>
    <row r="32" spans="1:12" x14ac:dyDescent="0.2">
      <c r="A32" s="1819"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4810155</v>
      </c>
      <c r="D33" s="415">
        <f t="shared" ref="D33:L33" si="1">SUM(D5:D32)</f>
        <v>414076</v>
      </c>
      <c r="E33" s="415">
        <f t="shared" si="1"/>
        <v>53900</v>
      </c>
      <c r="F33" s="415">
        <f t="shared" si="1"/>
        <v>169201</v>
      </c>
      <c r="G33" s="415">
        <f t="shared" si="1"/>
        <v>26684</v>
      </c>
      <c r="H33" s="415">
        <f t="shared" si="1"/>
        <v>216919</v>
      </c>
      <c r="I33" s="415">
        <f t="shared" si="1"/>
        <v>0</v>
      </c>
      <c r="J33" s="415">
        <f t="shared" si="1"/>
        <v>1700</v>
      </c>
      <c r="K33" s="415">
        <f t="shared" si="1"/>
        <v>5692635</v>
      </c>
      <c r="L33" s="415">
        <f t="shared" si="1"/>
        <v>5690605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v>0</v>
      </c>
    </row>
    <row r="37" spans="1:14" x14ac:dyDescent="0.2">
      <c r="A37" s="1817" t="s">
        <v>1288</v>
      </c>
      <c r="B37" s="266">
        <v>2120</v>
      </c>
      <c r="C37" s="412">
        <v>156689</v>
      </c>
      <c r="D37" s="412">
        <v>17707</v>
      </c>
      <c r="E37" s="412"/>
      <c r="F37" s="412"/>
      <c r="G37" s="412"/>
      <c r="H37" s="412"/>
      <c r="I37" s="436"/>
      <c r="J37" s="436"/>
      <c r="K37" s="414">
        <f t="shared" si="2"/>
        <v>174396</v>
      </c>
      <c r="L37" s="412">
        <v>177271</v>
      </c>
    </row>
    <row r="38" spans="1:14" x14ac:dyDescent="0.2">
      <c r="A38" s="1817" t="s">
        <v>222</v>
      </c>
      <c r="B38" s="266">
        <v>2130</v>
      </c>
      <c r="C38" s="412">
        <v>20316</v>
      </c>
      <c r="D38" s="412">
        <v>32</v>
      </c>
      <c r="E38" s="412"/>
      <c r="F38" s="412"/>
      <c r="G38" s="412"/>
      <c r="H38" s="412"/>
      <c r="I38" s="436"/>
      <c r="J38" s="436"/>
      <c r="K38" s="414">
        <f t="shared" si="2"/>
        <v>20348</v>
      </c>
      <c r="L38" s="412">
        <v>20032</v>
      </c>
    </row>
    <row r="39" spans="1:14" x14ac:dyDescent="0.2">
      <c r="A39" s="1817" t="s">
        <v>223</v>
      </c>
      <c r="B39" s="266">
        <v>2140</v>
      </c>
      <c r="C39" s="412"/>
      <c r="D39" s="412"/>
      <c r="E39" s="412"/>
      <c r="F39" s="412"/>
      <c r="G39" s="412"/>
      <c r="H39" s="412"/>
      <c r="I39" s="436"/>
      <c r="J39" s="436"/>
      <c r="K39" s="414">
        <f t="shared" si="2"/>
        <v>0</v>
      </c>
      <c r="L39" s="412">
        <v>0</v>
      </c>
    </row>
    <row r="40" spans="1:14" x14ac:dyDescent="0.2">
      <c r="A40" s="1817" t="s">
        <v>224</v>
      </c>
      <c r="B40" s="266">
        <v>2150</v>
      </c>
      <c r="C40" s="412">
        <v>90295</v>
      </c>
      <c r="D40" s="412">
        <v>11502</v>
      </c>
      <c r="E40" s="412"/>
      <c r="F40" s="412"/>
      <c r="G40" s="412"/>
      <c r="H40" s="412"/>
      <c r="I40" s="436"/>
      <c r="J40" s="436"/>
      <c r="K40" s="414">
        <f t="shared" si="2"/>
        <v>101797</v>
      </c>
      <c r="L40" s="412">
        <v>102576</v>
      </c>
    </row>
    <row r="41" spans="1:14" x14ac:dyDescent="0.2">
      <c r="A41" s="1817" t="s">
        <v>1992</v>
      </c>
      <c r="B41" s="266">
        <v>2190</v>
      </c>
      <c r="C41" s="412">
        <v>6157</v>
      </c>
      <c r="D41" s="412">
        <v>64</v>
      </c>
      <c r="E41" s="412"/>
      <c r="F41" s="412"/>
      <c r="G41" s="412"/>
      <c r="H41" s="412"/>
      <c r="I41" s="436"/>
      <c r="J41" s="436"/>
      <c r="K41" s="414">
        <f t="shared" si="2"/>
        <v>6221</v>
      </c>
      <c r="L41" s="412">
        <v>13750</v>
      </c>
    </row>
    <row r="42" spans="1:14" ht="12.75" customHeight="1" thickBot="1" x14ac:dyDescent="0.25">
      <c r="A42" s="887" t="s">
        <v>659</v>
      </c>
      <c r="B42" s="468" t="s">
        <v>832</v>
      </c>
      <c r="C42" s="415">
        <f>SUM(C36:C41)</f>
        <v>273457</v>
      </c>
      <c r="D42" s="415">
        <f t="shared" ref="D42:L42" si="3">SUM(D36:D41)</f>
        <v>29305</v>
      </c>
      <c r="E42" s="415">
        <f t="shared" si="3"/>
        <v>0</v>
      </c>
      <c r="F42" s="415">
        <f t="shared" si="3"/>
        <v>0</v>
      </c>
      <c r="G42" s="415">
        <f t="shared" si="3"/>
        <v>0</v>
      </c>
      <c r="H42" s="415">
        <f t="shared" si="3"/>
        <v>0</v>
      </c>
      <c r="I42" s="415">
        <f t="shared" si="3"/>
        <v>0</v>
      </c>
      <c r="J42" s="415">
        <f t="shared" si="3"/>
        <v>0</v>
      </c>
      <c r="K42" s="415">
        <f t="shared" si="3"/>
        <v>302762</v>
      </c>
      <c r="L42" s="415">
        <f t="shared" si="3"/>
        <v>313629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17519</v>
      </c>
      <c r="D44" s="418">
        <f>4577+12724</f>
        <v>17301</v>
      </c>
      <c r="E44" s="418">
        <v>15730</v>
      </c>
      <c r="F44" s="418">
        <v>14249</v>
      </c>
      <c r="G44" s="418">
        <v>16487</v>
      </c>
      <c r="H44" s="418"/>
      <c r="I44" s="436"/>
      <c r="J44" s="436"/>
      <c r="K44" s="420">
        <f>SUM(C44:J44)</f>
        <v>81286</v>
      </c>
      <c r="L44" s="418">
        <v>83684</v>
      </c>
    </row>
    <row r="45" spans="1:14" x14ac:dyDescent="0.2">
      <c r="A45" s="1817" t="s">
        <v>976</v>
      </c>
      <c r="B45" s="266">
        <v>2220</v>
      </c>
      <c r="C45" s="412">
        <v>90479</v>
      </c>
      <c r="D45" s="412">
        <v>5898</v>
      </c>
      <c r="E45" s="412">
        <v>5069</v>
      </c>
      <c r="F45" s="412">
        <v>10480</v>
      </c>
      <c r="G45" s="412"/>
      <c r="H45" s="412"/>
      <c r="I45" s="436"/>
      <c r="J45" s="436"/>
      <c r="K45" s="420">
        <f>SUM(C45:J45)</f>
        <v>111926</v>
      </c>
      <c r="L45" s="412">
        <v>111212</v>
      </c>
    </row>
    <row r="46" spans="1:14" x14ac:dyDescent="0.2">
      <c r="A46" s="1817"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107998</v>
      </c>
      <c r="D47" s="415">
        <f t="shared" ref="D47:K47" si="4">SUM(D44:D46)</f>
        <v>23199</v>
      </c>
      <c r="E47" s="415">
        <f t="shared" si="4"/>
        <v>20799</v>
      </c>
      <c r="F47" s="415">
        <f t="shared" si="4"/>
        <v>24729</v>
      </c>
      <c r="G47" s="415">
        <f t="shared" si="4"/>
        <v>16487</v>
      </c>
      <c r="H47" s="415">
        <f t="shared" si="4"/>
        <v>0</v>
      </c>
      <c r="I47" s="415">
        <f t="shared" si="4"/>
        <v>0</v>
      </c>
      <c r="J47" s="415">
        <f t="shared" si="4"/>
        <v>0</v>
      </c>
      <c r="K47" s="415">
        <f t="shared" si="4"/>
        <v>193212</v>
      </c>
      <c r="L47" s="415">
        <f>SUM(L44:L46)</f>
        <v>194896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2900</v>
      </c>
      <c r="D49" s="418"/>
      <c r="E49" s="418">
        <f>14939+2790+12500+4016</f>
        <v>34245</v>
      </c>
      <c r="F49" s="418">
        <v>8263</v>
      </c>
      <c r="G49" s="418"/>
      <c r="H49" s="418">
        <v>4061</v>
      </c>
      <c r="I49" s="436"/>
      <c r="J49" s="436"/>
      <c r="K49" s="420">
        <f>SUM(C49:J49)</f>
        <v>49469</v>
      </c>
      <c r="L49" s="418">
        <v>66100</v>
      </c>
    </row>
    <row r="50" spans="1:14" x14ac:dyDescent="0.2">
      <c r="A50" s="1817" t="s">
        <v>979</v>
      </c>
      <c r="B50" s="266">
        <v>2320</v>
      </c>
      <c r="C50" s="412">
        <v>111899</v>
      </c>
      <c r="D50" s="412">
        <v>10509</v>
      </c>
      <c r="E50" s="412">
        <v>4734</v>
      </c>
      <c r="F50" s="412">
        <v>2378</v>
      </c>
      <c r="G50" s="412"/>
      <c r="H50" s="412">
        <v>1203</v>
      </c>
      <c r="I50" s="436"/>
      <c r="J50" s="436"/>
      <c r="K50" s="420">
        <f>SUM(C50:J50)</f>
        <v>130723</v>
      </c>
      <c r="L50" s="412">
        <v>129061</v>
      </c>
    </row>
    <row r="51" spans="1:14" x14ac:dyDescent="0.2">
      <c r="A51" s="1817" t="s">
        <v>45</v>
      </c>
      <c r="B51" s="266">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114799</v>
      </c>
      <c r="D53" s="415">
        <f t="shared" ref="D53:L53" si="5">SUM(D49:D52)</f>
        <v>10509</v>
      </c>
      <c r="E53" s="415">
        <f t="shared" si="5"/>
        <v>38979</v>
      </c>
      <c r="F53" s="415">
        <f t="shared" si="5"/>
        <v>10641</v>
      </c>
      <c r="G53" s="415">
        <f t="shared" si="5"/>
        <v>0</v>
      </c>
      <c r="H53" s="415">
        <f t="shared" si="5"/>
        <v>5264</v>
      </c>
      <c r="I53" s="415">
        <f t="shared" si="5"/>
        <v>0</v>
      </c>
      <c r="J53" s="415">
        <f t="shared" si="5"/>
        <v>0</v>
      </c>
      <c r="K53" s="415">
        <f t="shared" si="5"/>
        <v>180192</v>
      </c>
      <c r="L53" s="415">
        <f t="shared" si="5"/>
        <v>195161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f>187902+182011</f>
        <v>369913</v>
      </c>
      <c r="D55" s="418">
        <v>41875</v>
      </c>
      <c r="E55" s="418">
        <v>23602</v>
      </c>
      <c r="F55" s="418">
        <v>24329</v>
      </c>
      <c r="G55" s="418"/>
      <c r="H55" s="418">
        <v>829</v>
      </c>
      <c r="I55" s="436"/>
      <c r="J55" s="436"/>
      <c r="K55" s="420">
        <f>SUM(C55:J55)</f>
        <v>460548</v>
      </c>
      <c r="L55" s="418">
        <v>458280</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369913</v>
      </c>
      <c r="D57" s="421">
        <f t="shared" ref="D57:K57" si="6">SUM(D55:D56)</f>
        <v>41875</v>
      </c>
      <c r="E57" s="421">
        <f t="shared" si="6"/>
        <v>23602</v>
      </c>
      <c r="F57" s="421">
        <f t="shared" si="6"/>
        <v>24329</v>
      </c>
      <c r="G57" s="421">
        <f t="shared" si="6"/>
        <v>0</v>
      </c>
      <c r="H57" s="421">
        <f t="shared" si="6"/>
        <v>829</v>
      </c>
      <c r="I57" s="421">
        <f t="shared" si="6"/>
        <v>0</v>
      </c>
      <c r="J57" s="421">
        <f t="shared" si="6"/>
        <v>0</v>
      </c>
      <c r="K57" s="421">
        <f t="shared" si="6"/>
        <v>460548</v>
      </c>
      <c r="L57" s="415">
        <f>SUM(L55:L56)</f>
        <v>458280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6">
        <v>2520</v>
      </c>
      <c r="C60" s="412">
        <v>48346</v>
      </c>
      <c r="D60" s="412">
        <v>4805</v>
      </c>
      <c r="E60" s="412">
        <v>6727</v>
      </c>
      <c r="F60" s="412">
        <v>1994</v>
      </c>
      <c r="G60" s="412"/>
      <c r="H60" s="412"/>
      <c r="I60" s="436"/>
      <c r="J60" s="436"/>
      <c r="K60" s="420">
        <f t="shared" si="7"/>
        <v>61872</v>
      </c>
      <c r="L60" s="412">
        <v>60332</v>
      </c>
      <c r="M60" s="15"/>
      <c r="N60" s="15"/>
    </row>
    <row r="61" spans="1:14" s="16" customFormat="1" x14ac:dyDescent="0.2">
      <c r="A61" s="1817" t="s">
        <v>221</v>
      </c>
      <c r="B61" s="266">
        <v>2540</v>
      </c>
      <c r="C61" s="412"/>
      <c r="D61" s="412"/>
      <c r="E61" s="412"/>
      <c r="F61" s="412"/>
      <c r="G61" s="412"/>
      <c r="H61" s="412"/>
      <c r="I61" s="436"/>
      <c r="J61" s="436"/>
      <c r="K61" s="420">
        <f t="shared" si="7"/>
        <v>0</v>
      </c>
      <c r="L61" s="412">
        <v>0</v>
      </c>
      <c r="M61" s="15"/>
      <c r="N61" s="15"/>
    </row>
    <row r="62" spans="1:14" s="16" customFormat="1" x14ac:dyDescent="0.2">
      <c r="A62" s="1817" t="s">
        <v>1129</v>
      </c>
      <c r="B62" s="266">
        <v>2550</v>
      </c>
      <c r="C62" s="412"/>
      <c r="D62" s="412"/>
      <c r="E62" s="412"/>
      <c r="F62" s="412"/>
      <c r="G62" s="412"/>
      <c r="H62" s="412"/>
      <c r="I62" s="436"/>
      <c r="J62" s="436"/>
      <c r="K62" s="420">
        <f t="shared" si="7"/>
        <v>0</v>
      </c>
      <c r="L62" s="412">
        <v>0</v>
      </c>
      <c r="M62" s="15"/>
      <c r="N62" s="15"/>
    </row>
    <row r="63" spans="1:14" s="15" customFormat="1" x14ac:dyDescent="0.2">
      <c r="A63" s="1817" t="s">
        <v>107</v>
      </c>
      <c r="B63" s="266">
        <v>2560</v>
      </c>
      <c r="C63" s="412">
        <v>207936</v>
      </c>
      <c r="D63" s="412">
        <v>6305</v>
      </c>
      <c r="E63" s="412">
        <v>9873</v>
      </c>
      <c r="F63" s="412">
        <v>323764</v>
      </c>
      <c r="G63" s="412">
        <v>25796</v>
      </c>
      <c r="H63" s="412">
        <v>2964</v>
      </c>
      <c r="I63" s="436"/>
      <c r="J63" s="436"/>
      <c r="K63" s="420">
        <f t="shared" si="7"/>
        <v>576638</v>
      </c>
      <c r="L63" s="412">
        <v>598528</v>
      </c>
    </row>
    <row r="64" spans="1:14" s="15" customFormat="1" x14ac:dyDescent="0.2">
      <c r="A64" s="1824" t="s">
        <v>108</v>
      </c>
      <c r="B64" s="267">
        <v>2570</v>
      </c>
      <c r="C64" s="418"/>
      <c r="D64" s="418"/>
      <c r="E64" s="418">
        <v>12817</v>
      </c>
      <c r="F64" s="418"/>
      <c r="G64" s="418"/>
      <c r="H64" s="418"/>
      <c r="I64" s="436"/>
      <c r="J64" s="436"/>
      <c r="K64" s="420">
        <f t="shared" si="7"/>
        <v>12817</v>
      </c>
      <c r="L64" s="418">
        <v>14800</v>
      </c>
    </row>
    <row r="65" spans="1:14" s="16" customFormat="1" ht="12.75" customHeight="1" thickBot="1" x14ac:dyDescent="0.25">
      <c r="A65" s="887" t="s">
        <v>835</v>
      </c>
      <c r="B65" s="468" t="s">
        <v>36</v>
      </c>
      <c r="C65" s="415">
        <f>SUM(C59:C64)</f>
        <v>256282</v>
      </c>
      <c r="D65" s="415">
        <f t="shared" ref="D65:L65" si="8">SUM(D59:D64)</f>
        <v>11110</v>
      </c>
      <c r="E65" s="415">
        <f t="shared" si="8"/>
        <v>29417</v>
      </c>
      <c r="F65" s="415">
        <f t="shared" si="8"/>
        <v>325758</v>
      </c>
      <c r="G65" s="415">
        <f t="shared" si="8"/>
        <v>25796</v>
      </c>
      <c r="H65" s="415">
        <f t="shared" si="8"/>
        <v>2964</v>
      </c>
      <c r="I65" s="415">
        <f t="shared" si="8"/>
        <v>0</v>
      </c>
      <c r="J65" s="415">
        <f t="shared" si="8"/>
        <v>0</v>
      </c>
      <c r="K65" s="415">
        <f t="shared" si="8"/>
        <v>651327</v>
      </c>
      <c r="L65" s="415">
        <f t="shared" si="8"/>
        <v>673660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v>0</v>
      </c>
      <c r="M68" s="15"/>
      <c r="N68" s="15"/>
    </row>
    <row r="69" spans="1:14" s="16" customFormat="1" x14ac:dyDescent="0.2">
      <c r="A69" s="1817" t="s">
        <v>1251</v>
      </c>
      <c r="B69" s="266">
        <v>2630</v>
      </c>
      <c r="C69" s="412"/>
      <c r="D69" s="412"/>
      <c r="E69" s="412"/>
      <c r="F69" s="412"/>
      <c r="G69" s="412"/>
      <c r="H69" s="412"/>
      <c r="I69" s="436"/>
      <c r="J69" s="436"/>
      <c r="K69" s="420">
        <f>SUM(C69:J69)</f>
        <v>0</v>
      </c>
      <c r="L69" s="412">
        <v>0</v>
      </c>
      <c r="M69" s="15"/>
      <c r="N69" s="15"/>
    </row>
    <row r="70" spans="1:14" s="16" customFormat="1" x14ac:dyDescent="0.2">
      <c r="A70" s="1817" t="s">
        <v>472</v>
      </c>
      <c r="B70" s="266">
        <v>2640</v>
      </c>
      <c r="C70" s="412">
        <v>5795</v>
      </c>
      <c r="D70" s="412">
        <v>1872</v>
      </c>
      <c r="E70" s="412"/>
      <c r="F70" s="412"/>
      <c r="G70" s="412"/>
      <c r="H70" s="412"/>
      <c r="I70" s="436"/>
      <c r="J70" s="436"/>
      <c r="K70" s="420">
        <f>SUM(C70:J70)</f>
        <v>7667</v>
      </c>
      <c r="L70" s="412">
        <v>8934</v>
      </c>
      <c r="M70" s="15"/>
      <c r="N70" s="15"/>
    </row>
    <row r="71" spans="1:14" s="16" customFormat="1" x14ac:dyDescent="0.2">
      <c r="A71" s="1817" t="s">
        <v>473</v>
      </c>
      <c r="B71" s="266">
        <v>2660</v>
      </c>
      <c r="C71" s="412">
        <v>45670</v>
      </c>
      <c r="D71" s="412">
        <v>47</v>
      </c>
      <c r="E71" s="412">
        <v>28692</v>
      </c>
      <c r="F71" s="412">
        <v>6796</v>
      </c>
      <c r="G71" s="412">
        <v>86208</v>
      </c>
      <c r="H71" s="412"/>
      <c r="I71" s="436"/>
      <c r="J71" s="436"/>
      <c r="K71" s="420">
        <f>SUM(C71:J71)</f>
        <v>167413</v>
      </c>
      <c r="L71" s="412">
        <f>43000+32+36000+8000+87659</f>
        <v>174691</v>
      </c>
      <c r="M71" s="15"/>
      <c r="N71" s="15"/>
    </row>
    <row r="72" spans="1:14" s="16" customFormat="1" ht="12.75" customHeight="1" thickBot="1" x14ac:dyDescent="0.25">
      <c r="A72" s="887" t="s">
        <v>38</v>
      </c>
      <c r="B72" s="465" t="s">
        <v>37</v>
      </c>
      <c r="C72" s="415">
        <f>SUM(C67:C71)</f>
        <v>51465</v>
      </c>
      <c r="D72" s="415">
        <f t="shared" ref="D72:K72" si="9">SUM(D67:D71)</f>
        <v>1919</v>
      </c>
      <c r="E72" s="415">
        <f t="shared" si="9"/>
        <v>28692</v>
      </c>
      <c r="F72" s="415">
        <f t="shared" si="9"/>
        <v>6796</v>
      </c>
      <c r="G72" s="415">
        <f t="shared" si="9"/>
        <v>86208</v>
      </c>
      <c r="H72" s="415">
        <f t="shared" si="9"/>
        <v>0</v>
      </c>
      <c r="I72" s="415">
        <f t="shared" si="9"/>
        <v>0</v>
      </c>
      <c r="J72" s="415">
        <f t="shared" si="9"/>
        <v>0</v>
      </c>
      <c r="K72" s="415">
        <f t="shared" si="9"/>
        <v>175080</v>
      </c>
      <c r="L72" s="415">
        <f>SUM(L67:L71)</f>
        <v>183625</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1173914</v>
      </c>
      <c r="D74" s="425">
        <f t="shared" ref="D74:K74" si="10">SUM(D42,D47,D53,D57,D65,D72,D73)</f>
        <v>117917</v>
      </c>
      <c r="E74" s="425">
        <f t="shared" si="10"/>
        <v>141489</v>
      </c>
      <c r="F74" s="425">
        <f t="shared" si="10"/>
        <v>392253</v>
      </c>
      <c r="G74" s="425">
        <f t="shared" si="10"/>
        <v>128491</v>
      </c>
      <c r="H74" s="425">
        <f t="shared" si="10"/>
        <v>9057</v>
      </c>
      <c r="I74" s="425">
        <f t="shared" si="10"/>
        <v>0</v>
      </c>
      <c r="J74" s="425">
        <f t="shared" si="10"/>
        <v>0</v>
      </c>
      <c r="K74" s="425">
        <f t="shared" si="10"/>
        <v>1963121</v>
      </c>
      <c r="L74" s="425">
        <f>SUM(L42,L47,L53,L57,L65,L72,L73)</f>
        <v>2019251</v>
      </c>
    </row>
    <row r="75" spans="1:14" s="24" customFormat="1" ht="18" customHeight="1" thickTop="1" thickBot="1" x14ac:dyDescent="0.25">
      <c r="A75" s="1816" t="s">
        <v>50</v>
      </c>
      <c r="B75" s="1810" t="s">
        <v>674</v>
      </c>
      <c r="C75" s="423">
        <v>26486</v>
      </c>
      <c r="D75" s="423"/>
      <c r="E75" s="423">
        <v>5205</v>
      </c>
      <c r="F75" s="423">
        <v>3708</v>
      </c>
      <c r="G75" s="423"/>
      <c r="H75" s="423"/>
      <c r="I75" s="429"/>
      <c r="J75" s="429"/>
      <c r="K75" s="415">
        <f>SUM(C75:J75)</f>
        <v>35399</v>
      </c>
      <c r="L75" s="424">
        <v>32639</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v>0</v>
      </c>
    </row>
    <row r="79" spans="1:14" x14ac:dyDescent="0.2">
      <c r="A79" s="1817" t="s">
        <v>349</v>
      </c>
      <c r="B79" s="266">
        <v>4120</v>
      </c>
      <c r="C79" s="413"/>
      <c r="D79" s="413"/>
      <c r="E79" s="412">
        <v>139786</v>
      </c>
      <c r="F79" s="413"/>
      <c r="G79" s="413"/>
      <c r="H79" s="412"/>
      <c r="I79" s="507"/>
      <c r="J79" s="507"/>
      <c r="K79" s="414">
        <f t="shared" si="11"/>
        <v>139786</v>
      </c>
      <c r="L79" s="412">
        <v>130000</v>
      </c>
    </row>
    <row r="80" spans="1:14" x14ac:dyDescent="0.2">
      <c r="A80" s="1817" t="s">
        <v>350</v>
      </c>
      <c r="B80" s="266">
        <v>4130</v>
      </c>
      <c r="C80" s="413"/>
      <c r="D80" s="413"/>
      <c r="E80" s="412"/>
      <c r="F80" s="413"/>
      <c r="G80" s="413"/>
      <c r="H80" s="412"/>
      <c r="I80" s="507"/>
      <c r="J80" s="507"/>
      <c r="K80" s="414">
        <f t="shared" si="11"/>
        <v>0</v>
      </c>
      <c r="L80" s="412">
        <v>0</v>
      </c>
    </row>
    <row r="81" spans="1:12" x14ac:dyDescent="0.2">
      <c r="A81" s="1817" t="s">
        <v>812</v>
      </c>
      <c r="B81" s="266">
        <v>4140</v>
      </c>
      <c r="C81" s="413"/>
      <c r="D81" s="413"/>
      <c r="E81" s="412"/>
      <c r="F81" s="413"/>
      <c r="G81" s="413"/>
      <c r="H81" s="412"/>
      <c r="I81" s="507"/>
      <c r="J81" s="507"/>
      <c r="K81" s="414">
        <f t="shared" si="11"/>
        <v>0</v>
      </c>
      <c r="L81" s="412">
        <v>0</v>
      </c>
    </row>
    <row r="82" spans="1:12" x14ac:dyDescent="0.2">
      <c r="A82" s="1817" t="s">
        <v>90</v>
      </c>
      <c r="B82" s="266">
        <v>4170</v>
      </c>
      <c r="C82" s="413"/>
      <c r="D82" s="413"/>
      <c r="E82" s="412"/>
      <c r="F82" s="413"/>
      <c r="G82" s="413"/>
      <c r="H82" s="412"/>
      <c r="I82" s="507"/>
      <c r="J82" s="507"/>
      <c r="K82" s="414">
        <f t="shared" si="11"/>
        <v>0</v>
      </c>
      <c r="L82" s="412">
        <v>0</v>
      </c>
    </row>
    <row r="83" spans="1:12" x14ac:dyDescent="0.2">
      <c r="A83" s="1823" t="s">
        <v>813</v>
      </c>
      <c r="B83" s="114">
        <v>4190</v>
      </c>
      <c r="C83" s="413"/>
      <c r="D83" s="413"/>
      <c r="E83" s="412">
        <v>5330</v>
      </c>
      <c r="F83" s="413"/>
      <c r="G83" s="413"/>
      <c r="H83" s="412"/>
      <c r="I83" s="507"/>
      <c r="J83" s="507"/>
      <c r="K83" s="414">
        <f t="shared" si="11"/>
        <v>5330</v>
      </c>
      <c r="L83" s="412">
        <v>5400</v>
      </c>
    </row>
    <row r="84" spans="1:12" ht="13.5" thickBot="1" x14ac:dyDescent="0.25">
      <c r="A84" s="887" t="s">
        <v>1924</v>
      </c>
      <c r="B84" s="533">
        <v>4100</v>
      </c>
      <c r="C84" s="413"/>
      <c r="D84" s="413"/>
      <c r="E84" s="415">
        <f>SUM(E78:E83)</f>
        <v>145116</v>
      </c>
      <c r="F84" s="413"/>
      <c r="G84" s="413"/>
      <c r="H84" s="415">
        <f>SUM(H78:H83)</f>
        <v>0</v>
      </c>
      <c r="I84" s="507"/>
      <c r="J84" s="507"/>
      <c r="K84" s="415">
        <f>SUM(K78:K83)</f>
        <v>145116</v>
      </c>
      <c r="L84" s="415">
        <f>SUM(L78:L83)</f>
        <v>135400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115602</v>
      </c>
      <c r="I86" s="507"/>
      <c r="J86" s="507"/>
      <c r="K86" s="520">
        <f t="shared" ref="K86:K98" si="12">H86</f>
        <v>115602</v>
      </c>
      <c r="L86" s="442">
        <v>58108</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v>24178</v>
      </c>
      <c r="I88" s="507"/>
      <c r="J88" s="507"/>
      <c r="K88" s="520">
        <f t="shared" si="12"/>
        <v>24178</v>
      </c>
      <c r="L88" s="442">
        <v>21000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139780</v>
      </c>
      <c r="I92" s="507"/>
      <c r="J92" s="507"/>
      <c r="K92" s="520">
        <f t="shared" si="12"/>
        <v>139780</v>
      </c>
      <c r="L92" s="1062">
        <f>SUM(L85:L91)</f>
        <v>79108</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v>60956</v>
      </c>
      <c r="I94" s="507"/>
      <c r="J94" s="507"/>
      <c r="K94" s="520">
        <f t="shared" si="12"/>
        <v>60956</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60956</v>
      </c>
      <c r="I100" s="507"/>
      <c r="J100" s="507"/>
      <c r="K100" s="520">
        <f>SUM(K93:K99)</f>
        <v>60956</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145116</v>
      </c>
      <c r="F102" s="413"/>
      <c r="G102" s="413"/>
      <c r="H102" s="425">
        <f>SUM(H84,H92,H100,H101)</f>
        <v>200736</v>
      </c>
      <c r="I102" s="507"/>
      <c r="J102" s="507"/>
      <c r="K102" s="425">
        <f>SUM(K84,K92,K100,K101)</f>
        <v>345852</v>
      </c>
      <c r="L102" s="425">
        <f>SUM(L84,L92,L100,L101)</f>
        <v>214508</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v>0</v>
      </c>
      <c r="M105" s="903"/>
      <c r="N105" s="903"/>
    </row>
    <row r="106" spans="1:14" s="296" customFormat="1" x14ac:dyDescent="0.2">
      <c r="A106" s="1817"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7"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7"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6010555</v>
      </c>
      <c r="D114" s="415">
        <f t="shared" ref="D114:K114" si="13">SUM(D33,D74,D75,D102,D112,D113)</f>
        <v>531993</v>
      </c>
      <c r="E114" s="415">
        <f t="shared" si="13"/>
        <v>345710</v>
      </c>
      <c r="F114" s="415">
        <f t="shared" si="13"/>
        <v>565162</v>
      </c>
      <c r="G114" s="415">
        <f t="shared" si="13"/>
        <v>155175</v>
      </c>
      <c r="H114" s="415">
        <f>SUM(H33,H74,H75,H102,H112,H113)</f>
        <v>426712</v>
      </c>
      <c r="I114" s="415">
        <f t="shared" si="13"/>
        <v>0</v>
      </c>
      <c r="J114" s="415">
        <f t="shared" si="13"/>
        <v>1700</v>
      </c>
      <c r="K114" s="415">
        <f t="shared" si="13"/>
        <v>8037007</v>
      </c>
      <c r="L114" s="415">
        <f>SUM(L33,L74,L75,L102,L112,L113)</f>
        <v>7957003</v>
      </c>
    </row>
    <row r="115" spans="1:14" ht="23.25" thickTop="1" x14ac:dyDescent="0.2">
      <c r="A115" s="1829" t="s">
        <v>1177</v>
      </c>
      <c r="B115" s="892"/>
      <c r="C115" s="416"/>
      <c r="D115" s="416"/>
      <c r="E115" s="416"/>
      <c r="F115" s="416"/>
      <c r="G115" s="416"/>
      <c r="H115" s="416"/>
      <c r="I115" s="416"/>
      <c r="J115" s="416"/>
      <c r="K115" s="440">
        <f>'Revenues 9-14'!C275-'Expenditures 15-22'!K114</f>
        <v>-199064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v>0</v>
      </c>
    </row>
    <row r="123" spans="1:14" ht="14.25" thickTop="1" thickBot="1" x14ac:dyDescent="0.25">
      <c r="A123" s="1817" t="s">
        <v>5</v>
      </c>
      <c r="B123" s="266">
        <v>2530</v>
      </c>
      <c r="C123" s="412"/>
      <c r="D123" s="412"/>
      <c r="E123" s="412"/>
      <c r="F123" s="412"/>
      <c r="G123" s="412"/>
      <c r="H123" s="412"/>
      <c r="I123" s="436"/>
      <c r="J123" s="436"/>
      <c r="K123" s="415">
        <f>SUM(C123:J123)</f>
        <v>0</v>
      </c>
      <c r="L123" s="412">
        <v>0</v>
      </c>
    </row>
    <row r="124" spans="1:14" ht="14.25" thickTop="1" thickBot="1" x14ac:dyDescent="0.25">
      <c r="A124" s="1817" t="s">
        <v>221</v>
      </c>
      <c r="B124" s="266">
        <v>2540</v>
      </c>
      <c r="C124" s="412">
        <v>363614</v>
      </c>
      <c r="D124" s="412">
        <v>45499</v>
      </c>
      <c r="E124" s="412">
        <v>344107</v>
      </c>
      <c r="F124" s="412">
        <f>133679+83289+131451+19535</f>
        <v>367954</v>
      </c>
      <c r="G124" s="412">
        <v>112083</v>
      </c>
      <c r="H124" s="412"/>
      <c r="I124" s="436"/>
      <c r="J124" s="436"/>
      <c r="K124" s="415">
        <f>SUM(C124:J124)</f>
        <v>1233257</v>
      </c>
      <c r="L124" s="412">
        <v>1172465</v>
      </c>
    </row>
    <row r="125" spans="1:14" ht="14.25" thickTop="1" thickBot="1" x14ac:dyDescent="0.25">
      <c r="A125" s="1817" t="s">
        <v>1129</v>
      </c>
      <c r="B125" s="266">
        <v>2550</v>
      </c>
      <c r="C125" s="412"/>
      <c r="D125" s="412"/>
      <c r="E125" s="412"/>
      <c r="F125" s="412"/>
      <c r="G125" s="412"/>
      <c r="H125" s="412"/>
      <c r="I125" s="436"/>
      <c r="J125" s="436"/>
      <c r="K125" s="415">
        <f>SUM(C125:J125)</f>
        <v>0</v>
      </c>
      <c r="L125" s="412">
        <v>0</v>
      </c>
    </row>
    <row r="126" spans="1:14" ht="14.25" thickTop="1" thickBot="1" x14ac:dyDescent="0.25">
      <c r="A126" s="1817"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363614</v>
      </c>
      <c r="D127" s="415">
        <f t="shared" ref="D127:L127" si="14">SUM(D122:D126)</f>
        <v>45499</v>
      </c>
      <c r="E127" s="415">
        <f t="shared" si="14"/>
        <v>344107</v>
      </c>
      <c r="F127" s="415">
        <f t="shared" si="14"/>
        <v>367954</v>
      </c>
      <c r="G127" s="415">
        <f t="shared" si="14"/>
        <v>112083</v>
      </c>
      <c r="H127" s="415">
        <f t="shared" si="14"/>
        <v>0</v>
      </c>
      <c r="I127" s="415">
        <f t="shared" si="14"/>
        <v>0</v>
      </c>
      <c r="J127" s="415">
        <f t="shared" si="14"/>
        <v>0</v>
      </c>
      <c r="K127" s="415">
        <f t="shared" si="14"/>
        <v>1233257</v>
      </c>
      <c r="L127" s="415">
        <f t="shared" si="14"/>
        <v>1172465</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363614</v>
      </c>
      <c r="D129" s="425">
        <f t="shared" ref="D129:L129" si="15">SUM(D120,D127,D128)</f>
        <v>45499</v>
      </c>
      <c r="E129" s="425">
        <f t="shared" si="15"/>
        <v>344107</v>
      </c>
      <c r="F129" s="425">
        <f t="shared" si="15"/>
        <v>367954</v>
      </c>
      <c r="G129" s="425">
        <f t="shared" si="15"/>
        <v>112083</v>
      </c>
      <c r="H129" s="425">
        <f t="shared" si="15"/>
        <v>0</v>
      </c>
      <c r="I129" s="425">
        <f t="shared" si="15"/>
        <v>0</v>
      </c>
      <c r="J129" s="425">
        <f t="shared" si="15"/>
        <v>0</v>
      </c>
      <c r="K129" s="425">
        <f t="shared" si="15"/>
        <v>1233257</v>
      </c>
      <c r="L129" s="425">
        <f t="shared" si="15"/>
        <v>1172465</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v>0</v>
      </c>
    </row>
    <row r="134" spans="1:14" x14ac:dyDescent="0.2">
      <c r="A134" s="1817" t="s">
        <v>812</v>
      </c>
      <c r="B134" s="266">
        <v>4140</v>
      </c>
      <c r="C134" s="413"/>
      <c r="D134" s="413"/>
      <c r="E134" s="436"/>
      <c r="F134" s="413"/>
      <c r="G134" s="413"/>
      <c r="H134" s="412">
        <v>9376</v>
      </c>
      <c r="I134" s="507"/>
      <c r="J134" s="413"/>
      <c r="K134" s="420">
        <f>SUM(E134,H134)</f>
        <v>9376</v>
      </c>
      <c r="L134" s="412">
        <v>9376</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9376</v>
      </c>
      <c r="I136" s="507"/>
      <c r="J136" s="413"/>
      <c r="K136" s="415">
        <f>SUM(K133:K135)</f>
        <v>9376</v>
      </c>
      <c r="L136" s="415">
        <f>SUM(L133:L135)</f>
        <v>9376</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9376</v>
      </c>
      <c r="I138" s="507"/>
      <c r="J138" s="413"/>
      <c r="K138" s="420">
        <f>SUM(K136,K137)</f>
        <v>9376</v>
      </c>
      <c r="L138" s="428">
        <f>SUM(L136,L137)</f>
        <v>9376</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0</v>
      </c>
    </row>
    <row r="142" spans="1:14" x14ac:dyDescent="0.2">
      <c r="A142" s="1817" t="s">
        <v>92</v>
      </c>
      <c r="B142" s="266">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6" t="s">
        <v>692</v>
      </c>
      <c r="C144" s="413"/>
      <c r="D144" s="413"/>
      <c r="E144" s="413"/>
      <c r="F144" s="413"/>
      <c r="G144" s="413"/>
      <c r="H144" s="412"/>
      <c r="I144" s="433"/>
      <c r="J144" s="413"/>
      <c r="K144" s="420">
        <f>SUM(H144)</f>
        <v>0</v>
      </c>
      <c r="L144" s="412">
        <v>0</v>
      </c>
    </row>
    <row r="145" spans="1:14" ht="12.75" customHeight="1" x14ac:dyDescent="0.2">
      <c r="A145" s="1817"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v>0</v>
      </c>
    </row>
    <row r="150" spans="1:14" ht="12.75" customHeight="1" thickTop="1" thickBot="1" x14ac:dyDescent="0.25">
      <c r="A150" s="2228" t="s">
        <v>724</v>
      </c>
      <c r="B150" s="2229"/>
      <c r="C150" s="415">
        <f>SUM(C129,C130,C138,C148,C149)</f>
        <v>363614</v>
      </c>
      <c r="D150" s="415">
        <f t="shared" ref="D150:K150" si="16">SUM(D129,D130,D138,D148,D149)</f>
        <v>45499</v>
      </c>
      <c r="E150" s="415">
        <f t="shared" si="16"/>
        <v>344107</v>
      </c>
      <c r="F150" s="415">
        <f t="shared" si="16"/>
        <v>367954</v>
      </c>
      <c r="G150" s="415">
        <f t="shared" si="16"/>
        <v>112083</v>
      </c>
      <c r="H150" s="415">
        <f t="shared" si="16"/>
        <v>9376</v>
      </c>
      <c r="I150" s="415">
        <f t="shared" si="16"/>
        <v>0</v>
      </c>
      <c r="J150" s="415">
        <f t="shared" si="16"/>
        <v>0</v>
      </c>
      <c r="K150" s="415">
        <f t="shared" si="16"/>
        <v>1242633</v>
      </c>
      <c r="L150" s="415">
        <f>SUM(L129,L130,L138,L148,L149)</f>
        <v>1181841</v>
      </c>
    </row>
    <row r="151" spans="1:14" ht="12.75" customHeight="1" thickTop="1" x14ac:dyDescent="0.2">
      <c r="A151" s="2224" t="s">
        <v>1403</v>
      </c>
      <c r="B151" s="2225"/>
      <c r="C151" s="416"/>
      <c r="D151" s="416"/>
      <c r="E151" s="416"/>
      <c r="F151" s="416"/>
      <c r="G151" s="416"/>
      <c r="H151" s="416"/>
      <c r="I151" s="416"/>
      <c r="J151" s="413"/>
      <c r="K151" s="440">
        <f>'Revenues 9-14'!D275-'Expenditures 15-22'!K150</f>
        <v>-121775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v>0</v>
      </c>
    </row>
    <row r="158" spans="1:14" x14ac:dyDescent="0.2">
      <c r="A158" s="1817" t="s">
        <v>92</v>
      </c>
      <c r="B158" s="266">
        <v>5120</v>
      </c>
      <c r="C158" s="413"/>
      <c r="D158" s="413"/>
      <c r="E158" s="413"/>
      <c r="F158" s="413"/>
      <c r="G158" s="413"/>
      <c r="H158" s="412"/>
      <c r="I158" s="413"/>
      <c r="J158" s="413"/>
      <c r="K158" s="414">
        <f>SUM(C158:J158)</f>
        <v>0</v>
      </c>
      <c r="L158" s="412">
        <v>0</v>
      </c>
    </row>
    <row r="159" spans="1:14" ht="12.75" customHeight="1" x14ac:dyDescent="0.2">
      <c r="A159" s="1817" t="s">
        <v>1391</v>
      </c>
      <c r="B159" s="266"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139069</v>
      </c>
      <c r="I163" s="413"/>
      <c r="J163" s="413"/>
      <c r="K163" s="414">
        <f>SUM(C163:H163)</f>
        <v>139069</v>
      </c>
      <c r="L163" s="1867">
        <v>140019</v>
      </c>
    </row>
    <row r="164" spans="1:14" ht="33.75" customHeight="1" x14ac:dyDescent="0.2">
      <c r="A164" s="1837" t="s">
        <v>293</v>
      </c>
      <c r="B164" s="536" t="s">
        <v>32</v>
      </c>
      <c r="C164" s="413"/>
      <c r="D164" s="413"/>
      <c r="E164" s="413"/>
      <c r="F164" s="413"/>
      <c r="G164" s="413"/>
      <c r="H164" s="1870">
        <v>1150000</v>
      </c>
      <c r="I164" s="413"/>
      <c r="J164" s="413"/>
      <c r="K164" s="414">
        <f>SUM(C164:J164)</f>
        <v>1150000</v>
      </c>
      <c r="L164" s="1870">
        <v>1150000</v>
      </c>
    </row>
    <row r="165" spans="1:14" ht="13.5" customHeight="1" thickBot="1" x14ac:dyDescent="0.25">
      <c r="A165" s="1821" t="s">
        <v>885</v>
      </c>
      <c r="B165" s="537" t="s">
        <v>88</v>
      </c>
      <c r="C165" s="413"/>
      <c r="D165" s="413"/>
      <c r="E165" s="426"/>
      <c r="F165" s="413"/>
      <c r="G165" s="413"/>
      <c r="H165" s="1870">
        <v>725</v>
      </c>
      <c r="I165" s="507"/>
      <c r="J165" s="413"/>
      <c r="K165" s="414">
        <f>SUM(C165:J165)</f>
        <v>725</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1289794</v>
      </c>
      <c r="I166" s="437"/>
      <c r="J166" s="413"/>
      <c r="K166" s="425">
        <f>SUM(K162,K163,K164,K165)</f>
        <v>1289794</v>
      </c>
      <c r="L166" s="425">
        <f>SUM(L162,L163,L164,L165)</f>
        <v>1290019</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1289794</v>
      </c>
      <c r="I168" s="437"/>
      <c r="J168" s="413"/>
      <c r="K168" s="425">
        <f>SUM(K154,K166,K167)</f>
        <v>1289794</v>
      </c>
      <c r="L168" s="425">
        <f>SUM(L154,L166,L167)</f>
        <v>1290019</v>
      </c>
    </row>
    <row r="169" spans="1:14" ht="23.25" thickTop="1" x14ac:dyDescent="0.2">
      <c r="A169" s="1829" t="s">
        <v>1177</v>
      </c>
      <c r="B169" s="467"/>
      <c r="C169" s="413"/>
      <c r="D169" s="413"/>
      <c r="E169" s="413"/>
      <c r="F169" s="413"/>
      <c r="G169" s="413"/>
      <c r="H169" s="416"/>
      <c r="I169" s="413"/>
      <c r="J169" s="413"/>
      <c r="K169" s="440">
        <f>'Revenues 9-14'!E275-'Expenditures 15-22'!K168</f>
        <v>11348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654986</v>
      </c>
      <c r="D176" s="412">
        <v>25722</v>
      </c>
      <c r="E176" s="412">
        <v>62322</v>
      </c>
      <c r="F176" s="412">
        <v>176850</v>
      </c>
      <c r="G176" s="412">
        <v>183172</v>
      </c>
      <c r="H176" s="412"/>
      <c r="I176" s="436"/>
      <c r="J176" s="436"/>
      <c r="K176" s="414">
        <f>SUM(C176:J176)</f>
        <v>1103052</v>
      </c>
      <c r="L176" s="412">
        <v>1002396</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654986</v>
      </c>
      <c r="D178" s="425">
        <f t="shared" ref="D178:J178" si="17">SUM(D174,D176,D177)</f>
        <v>25722</v>
      </c>
      <c r="E178" s="425">
        <f t="shared" si="17"/>
        <v>62322</v>
      </c>
      <c r="F178" s="425">
        <f t="shared" si="17"/>
        <v>176850</v>
      </c>
      <c r="G178" s="425">
        <f t="shared" si="17"/>
        <v>183172</v>
      </c>
      <c r="H178" s="425">
        <f t="shared" si="17"/>
        <v>0</v>
      </c>
      <c r="I178" s="425">
        <f t="shared" si="17"/>
        <v>0</v>
      </c>
      <c r="J178" s="425">
        <f t="shared" si="17"/>
        <v>0</v>
      </c>
      <c r="K178" s="425">
        <f>SUM(K174,K176,K177)</f>
        <v>1103052</v>
      </c>
      <c r="L178" s="425">
        <f>SUM(L174, L176:L177)</f>
        <v>1002396</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v>0</v>
      </c>
    </row>
    <row r="183" spans="1:14" x14ac:dyDescent="0.2">
      <c r="A183" s="1817" t="s">
        <v>349</v>
      </c>
      <c r="B183" s="266">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6">
        <v>4140</v>
      </c>
      <c r="C185" s="413"/>
      <c r="D185" s="413"/>
      <c r="E185" s="412"/>
      <c r="F185" s="413"/>
      <c r="G185" s="413"/>
      <c r="H185" s="412"/>
      <c r="I185" s="507"/>
      <c r="J185" s="413"/>
      <c r="K185" s="414">
        <f t="shared" si="18"/>
        <v>0</v>
      </c>
      <c r="L185" s="412">
        <v>0</v>
      </c>
    </row>
    <row r="186" spans="1:14" x14ac:dyDescent="0.2">
      <c r="A186" s="1817" t="s">
        <v>90</v>
      </c>
      <c r="B186" s="266">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v>0</v>
      </c>
    </row>
    <row r="194" spans="1:14" x14ac:dyDescent="0.2">
      <c r="A194" s="1817" t="s">
        <v>92</v>
      </c>
      <c r="B194" s="266">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6" t="s">
        <v>692</v>
      </c>
      <c r="C196" s="413"/>
      <c r="D196" s="413"/>
      <c r="E196" s="413"/>
      <c r="F196" s="413"/>
      <c r="G196" s="413"/>
      <c r="H196" s="412"/>
      <c r="I196" s="413"/>
      <c r="J196" s="413"/>
      <c r="K196" s="414">
        <f>SUM(H196)</f>
        <v>0</v>
      </c>
      <c r="L196" s="412">
        <v>0</v>
      </c>
    </row>
    <row r="197" spans="1:14" x14ac:dyDescent="0.2">
      <c r="A197" s="1842"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928</v>
      </c>
      <c r="I199" s="413"/>
      <c r="J199" s="413"/>
      <c r="K199" s="1874">
        <f>SUM(H199)</f>
        <v>928</v>
      </c>
      <c r="L199" s="703">
        <v>928</v>
      </c>
    </row>
    <row r="200" spans="1:14" ht="30" customHeight="1" x14ac:dyDescent="0.2">
      <c r="A200" s="890" t="s">
        <v>294</v>
      </c>
      <c r="B200" s="537" t="s">
        <v>32</v>
      </c>
      <c r="C200" s="413"/>
      <c r="D200" s="413"/>
      <c r="E200" s="413"/>
      <c r="F200" s="413"/>
      <c r="G200" s="413"/>
      <c r="H200" s="412">
        <v>20673</v>
      </c>
      <c r="I200" s="413"/>
      <c r="J200" s="413"/>
      <c r="K200" s="414">
        <f>SUM(H200)</f>
        <v>20673</v>
      </c>
      <c r="L200" s="412">
        <v>202095</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21601</v>
      </c>
      <c r="I202" s="413"/>
      <c r="J202" s="413"/>
      <c r="K202" s="425">
        <f>SUM(K198,K199,K200,K201)</f>
        <v>21601</v>
      </c>
      <c r="L202" s="425">
        <f>SUM(L198,L199,L200,L201)</f>
        <v>203023</v>
      </c>
    </row>
    <row r="203" spans="1:14" ht="18" customHeight="1" thickTop="1" thickBot="1" x14ac:dyDescent="0.25">
      <c r="A203" s="1826" t="s">
        <v>1040</v>
      </c>
      <c r="B203" s="263"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654986</v>
      </c>
      <c r="D204" s="415">
        <f>SUM(D178,D179)</f>
        <v>25722</v>
      </c>
      <c r="E204" s="415">
        <f>SUM(E178,E179,E190)</f>
        <v>62322</v>
      </c>
      <c r="F204" s="415">
        <f>SUM(F178,F179)</f>
        <v>176850</v>
      </c>
      <c r="G204" s="415">
        <f>SUM(G178,G179)</f>
        <v>183172</v>
      </c>
      <c r="H204" s="415">
        <f>SUM(H178,H179,H190,H202,H203)</f>
        <v>21601</v>
      </c>
      <c r="I204" s="415">
        <f>SUM(I178,I179)</f>
        <v>0</v>
      </c>
      <c r="J204" s="415">
        <f>SUM(J178,J179)</f>
        <v>0</v>
      </c>
      <c r="K204" s="414">
        <f>SUM(K178,K179,K190,K202,K203)</f>
        <v>1124653</v>
      </c>
      <c r="L204" s="415">
        <f>SUM(L178,L179,L190,L202,L203)</f>
        <v>1205419</v>
      </c>
    </row>
    <row r="205" spans="1:14" ht="23.25" thickTop="1" x14ac:dyDescent="0.2">
      <c r="A205" s="1829" t="s">
        <v>1177</v>
      </c>
      <c r="B205" s="467"/>
      <c r="C205" s="416"/>
      <c r="D205" s="416"/>
      <c r="E205" s="416"/>
      <c r="F205" s="416"/>
      <c r="G205" s="416"/>
      <c r="H205" s="416"/>
      <c r="I205" s="413"/>
      <c r="J205" s="413"/>
      <c r="K205" s="440">
        <f>'Revenues 9-14'!F275-'Expenditures 15-22'!K204</f>
        <v>-166144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45709</v>
      </c>
      <c r="E209" s="413"/>
      <c r="F209" s="413"/>
      <c r="G209" s="413"/>
      <c r="H209" s="413"/>
      <c r="I209" s="413"/>
      <c r="J209" s="413"/>
      <c r="K209" s="414">
        <f>D209</f>
        <v>45709</v>
      </c>
      <c r="L209" s="412">
        <v>31000</v>
      </c>
    </row>
    <row r="210" spans="1:12" x14ac:dyDescent="0.2">
      <c r="A210" s="1817" t="s">
        <v>171</v>
      </c>
      <c r="B210" s="266" t="s">
        <v>1143</v>
      </c>
      <c r="C210" s="413"/>
      <c r="D210" s="436">
        <f>4082+2739</f>
        <v>6821</v>
      </c>
      <c r="E210" s="413"/>
      <c r="F210" s="413"/>
      <c r="G210" s="413"/>
      <c r="H210" s="413"/>
      <c r="I210" s="413"/>
      <c r="J210" s="413"/>
      <c r="K210" s="414">
        <f t="shared" ref="K210:K222" si="19">D210</f>
        <v>6821</v>
      </c>
      <c r="L210" s="412">
        <v>22236</v>
      </c>
    </row>
    <row r="211" spans="1:12" x14ac:dyDescent="0.2">
      <c r="A211" s="1817" t="s">
        <v>172</v>
      </c>
      <c r="B211" s="266">
        <v>1200</v>
      </c>
      <c r="C211" s="413"/>
      <c r="D211" s="412">
        <f>42321+40919</f>
        <v>83240</v>
      </c>
      <c r="E211" s="413"/>
      <c r="F211" s="413"/>
      <c r="G211" s="413"/>
      <c r="H211" s="413"/>
      <c r="I211" s="413"/>
      <c r="J211" s="413"/>
      <c r="K211" s="414">
        <f t="shared" si="19"/>
        <v>83240</v>
      </c>
      <c r="L211" s="412">
        <v>80420</v>
      </c>
    </row>
    <row r="212" spans="1:12" x14ac:dyDescent="0.2">
      <c r="A212" s="1817" t="s">
        <v>318</v>
      </c>
      <c r="B212" s="266" t="s">
        <v>1144</v>
      </c>
      <c r="C212" s="413"/>
      <c r="D212" s="436"/>
      <c r="E212" s="413"/>
      <c r="F212" s="413"/>
      <c r="G212" s="413"/>
      <c r="H212" s="413"/>
      <c r="I212" s="413"/>
      <c r="J212" s="413"/>
      <c r="K212" s="414">
        <f t="shared" si="19"/>
        <v>0</v>
      </c>
      <c r="L212" s="412">
        <v>0</v>
      </c>
    </row>
    <row r="213" spans="1:12" x14ac:dyDescent="0.2">
      <c r="A213" s="1817" t="s">
        <v>319</v>
      </c>
      <c r="B213" s="266">
        <v>1250</v>
      </c>
      <c r="C213" s="413"/>
      <c r="D213" s="412">
        <f>1572+3</f>
        <v>1575</v>
      </c>
      <c r="E213" s="413"/>
      <c r="F213" s="413"/>
      <c r="G213" s="413"/>
      <c r="H213" s="413"/>
      <c r="I213" s="413"/>
      <c r="J213" s="413"/>
      <c r="K213" s="414">
        <f t="shared" si="19"/>
        <v>1575</v>
      </c>
      <c r="L213" s="412">
        <v>1170</v>
      </c>
    </row>
    <row r="214" spans="1:12" x14ac:dyDescent="0.2">
      <c r="A214" s="1817" t="s">
        <v>320</v>
      </c>
      <c r="B214" s="266" t="s">
        <v>169</v>
      </c>
      <c r="C214" s="413"/>
      <c r="D214" s="436"/>
      <c r="E214" s="413"/>
      <c r="F214" s="413"/>
      <c r="G214" s="413"/>
      <c r="H214" s="413"/>
      <c r="I214" s="413"/>
      <c r="J214" s="413"/>
      <c r="K214" s="414">
        <f t="shared" si="19"/>
        <v>0</v>
      </c>
      <c r="L214" s="412">
        <v>0</v>
      </c>
    </row>
    <row r="215" spans="1:12" x14ac:dyDescent="0.2">
      <c r="A215" s="1817" t="s">
        <v>1138</v>
      </c>
      <c r="B215" s="266">
        <v>1300</v>
      </c>
      <c r="C215" s="413"/>
      <c r="D215" s="412"/>
      <c r="E215" s="413"/>
      <c r="F215" s="413"/>
      <c r="G215" s="413"/>
      <c r="H215" s="413"/>
      <c r="I215" s="413"/>
      <c r="J215" s="413"/>
      <c r="K215" s="414">
        <f t="shared" si="19"/>
        <v>0</v>
      </c>
      <c r="L215" s="412">
        <v>0</v>
      </c>
    </row>
    <row r="216" spans="1:12" x14ac:dyDescent="0.2">
      <c r="A216" s="1817" t="s">
        <v>840</v>
      </c>
      <c r="B216" s="266">
        <v>1400</v>
      </c>
      <c r="C216" s="413"/>
      <c r="D216" s="412">
        <v>1904</v>
      </c>
      <c r="E216" s="413"/>
      <c r="F216" s="413"/>
      <c r="G216" s="413"/>
      <c r="H216" s="413"/>
      <c r="I216" s="413"/>
      <c r="J216" s="413"/>
      <c r="K216" s="414">
        <f t="shared" si="19"/>
        <v>1904</v>
      </c>
      <c r="L216" s="412">
        <v>2500</v>
      </c>
    </row>
    <row r="217" spans="1:12" x14ac:dyDescent="0.2">
      <c r="A217" s="1817" t="s">
        <v>1139</v>
      </c>
      <c r="B217" s="266">
        <v>1500</v>
      </c>
      <c r="C217" s="413"/>
      <c r="D217" s="412">
        <f>6919+752</f>
        <v>7671</v>
      </c>
      <c r="E217" s="413"/>
      <c r="F217" s="413"/>
      <c r="G217" s="413"/>
      <c r="H217" s="413"/>
      <c r="I217" s="413"/>
      <c r="J217" s="413"/>
      <c r="K217" s="414">
        <f t="shared" si="19"/>
        <v>7671</v>
      </c>
      <c r="L217" s="412">
        <v>6950</v>
      </c>
    </row>
    <row r="218" spans="1:12" x14ac:dyDescent="0.2">
      <c r="A218" s="1817" t="s">
        <v>1140</v>
      </c>
      <c r="B218" s="266">
        <v>1600</v>
      </c>
      <c r="C218" s="413"/>
      <c r="D218" s="412">
        <f>127+55</f>
        <v>182</v>
      </c>
      <c r="E218" s="413"/>
      <c r="F218" s="413"/>
      <c r="G218" s="413"/>
      <c r="H218" s="413"/>
      <c r="I218" s="413"/>
      <c r="J218" s="413"/>
      <c r="K218" s="414">
        <f t="shared" si="19"/>
        <v>182</v>
      </c>
      <c r="L218" s="412">
        <v>75</v>
      </c>
    </row>
    <row r="219" spans="1:12" x14ac:dyDescent="0.2">
      <c r="A219" s="1817" t="s">
        <v>1165</v>
      </c>
      <c r="B219" s="266">
        <v>1650</v>
      </c>
      <c r="C219" s="413"/>
      <c r="D219" s="412"/>
      <c r="E219" s="413"/>
      <c r="F219" s="413"/>
      <c r="G219" s="413"/>
      <c r="H219" s="413"/>
      <c r="I219" s="413"/>
      <c r="J219" s="413"/>
      <c r="K219" s="414">
        <f t="shared" si="19"/>
        <v>0</v>
      </c>
      <c r="L219" s="412">
        <v>0</v>
      </c>
    </row>
    <row r="220" spans="1:12" x14ac:dyDescent="0.2">
      <c r="A220" s="1817" t="s">
        <v>841</v>
      </c>
      <c r="B220" s="266" t="s">
        <v>170</v>
      </c>
      <c r="C220" s="413"/>
      <c r="D220" s="436">
        <v>984</v>
      </c>
      <c r="E220" s="413"/>
      <c r="F220" s="413"/>
      <c r="G220" s="413"/>
      <c r="H220" s="413"/>
      <c r="I220" s="413"/>
      <c r="J220" s="413"/>
      <c r="K220" s="414">
        <f t="shared" si="19"/>
        <v>984</v>
      </c>
      <c r="L220" s="412">
        <v>1000</v>
      </c>
    </row>
    <row r="221" spans="1:12" x14ac:dyDescent="0.2">
      <c r="A221" s="1817" t="s">
        <v>1285</v>
      </c>
      <c r="B221" s="266">
        <v>1800</v>
      </c>
      <c r="C221" s="413"/>
      <c r="D221" s="412"/>
      <c r="E221" s="413"/>
      <c r="F221" s="413"/>
      <c r="G221" s="413"/>
      <c r="H221" s="413"/>
      <c r="I221" s="413"/>
      <c r="J221" s="413"/>
      <c r="K221" s="414">
        <f t="shared" si="19"/>
        <v>0</v>
      </c>
      <c r="L221" s="412">
        <v>0</v>
      </c>
    </row>
    <row r="222" spans="1:12" x14ac:dyDescent="0.2">
      <c r="A222" s="1817"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148086</v>
      </c>
      <c r="E223" s="413"/>
      <c r="F223" s="413"/>
      <c r="G223" s="413"/>
      <c r="H223" s="413"/>
      <c r="I223" s="413"/>
      <c r="J223" s="413"/>
      <c r="K223" s="415">
        <f>SUM(K209:K222)</f>
        <v>148086</v>
      </c>
      <c r="L223" s="415">
        <f>SUM(L209:L222)</f>
        <v>145351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v>0</v>
      </c>
    </row>
    <row r="227" spans="1:12" x14ac:dyDescent="0.2">
      <c r="A227" s="1817" t="s">
        <v>1288</v>
      </c>
      <c r="B227" s="266">
        <v>2120</v>
      </c>
      <c r="C227" s="413"/>
      <c r="D227" s="412">
        <v>2383</v>
      </c>
      <c r="E227" s="413"/>
      <c r="F227" s="413"/>
      <c r="G227" s="413"/>
      <c r="H227" s="413"/>
      <c r="I227" s="413"/>
      <c r="J227" s="413"/>
      <c r="K227" s="414">
        <f t="shared" si="20"/>
        <v>2383</v>
      </c>
      <c r="L227" s="412">
        <v>2400</v>
      </c>
    </row>
    <row r="228" spans="1:12" x14ac:dyDescent="0.2">
      <c r="A228" s="1817" t="s">
        <v>222</v>
      </c>
      <c r="B228" s="266">
        <v>2130</v>
      </c>
      <c r="C228" s="413"/>
      <c r="D228" s="412">
        <f>2203+2743</f>
        <v>4946</v>
      </c>
      <c r="E228" s="413"/>
      <c r="F228" s="413"/>
      <c r="G228" s="413"/>
      <c r="H228" s="413"/>
      <c r="I228" s="413"/>
      <c r="J228" s="413"/>
      <c r="K228" s="414">
        <f t="shared" si="20"/>
        <v>4946</v>
      </c>
      <c r="L228" s="412">
        <v>5100</v>
      </c>
    </row>
    <row r="229" spans="1:12" x14ac:dyDescent="0.2">
      <c r="A229" s="1817" t="s">
        <v>223</v>
      </c>
      <c r="B229" s="266">
        <v>2140</v>
      </c>
      <c r="C229" s="413"/>
      <c r="D229" s="412"/>
      <c r="E229" s="413"/>
      <c r="F229" s="413"/>
      <c r="G229" s="413"/>
      <c r="H229" s="413"/>
      <c r="I229" s="413"/>
      <c r="J229" s="413"/>
      <c r="K229" s="414">
        <f t="shared" si="20"/>
        <v>0</v>
      </c>
      <c r="L229" s="412">
        <v>0</v>
      </c>
    </row>
    <row r="230" spans="1:12" x14ac:dyDescent="0.2">
      <c r="A230" s="1817" t="s">
        <v>224</v>
      </c>
      <c r="B230" s="266">
        <v>2150</v>
      </c>
      <c r="C230" s="413"/>
      <c r="D230" s="412">
        <v>1399</v>
      </c>
      <c r="E230" s="413"/>
      <c r="F230" s="413"/>
      <c r="G230" s="413"/>
      <c r="H230" s="413"/>
      <c r="I230" s="413"/>
      <c r="J230" s="413"/>
      <c r="K230" s="414">
        <f t="shared" si="20"/>
        <v>1399</v>
      </c>
      <c r="L230" s="412">
        <v>1400</v>
      </c>
    </row>
    <row r="231" spans="1:12" x14ac:dyDescent="0.2">
      <c r="A231" s="1817" t="s">
        <v>173</v>
      </c>
      <c r="B231" s="266">
        <v>2190</v>
      </c>
      <c r="C231" s="413"/>
      <c r="D231" s="412">
        <f>115+59</f>
        <v>174</v>
      </c>
      <c r="E231" s="413"/>
      <c r="F231" s="413"/>
      <c r="G231" s="413"/>
      <c r="H231" s="413"/>
      <c r="I231" s="413"/>
      <c r="J231" s="413"/>
      <c r="K231" s="414">
        <f t="shared" si="20"/>
        <v>174</v>
      </c>
      <c r="L231" s="412">
        <v>425</v>
      </c>
    </row>
    <row r="232" spans="1:12" ht="12.75" customHeight="1" thickBot="1" x14ac:dyDescent="0.25">
      <c r="A232" s="887" t="s">
        <v>659</v>
      </c>
      <c r="B232" s="465" t="s">
        <v>832</v>
      </c>
      <c r="C232" s="413"/>
      <c r="D232" s="415">
        <f>SUM(D226:D231)</f>
        <v>8902</v>
      </c>
      <c r="E232" s="413"/>
      <c r="F232" s="413"/>
      <c r="G232" s="413"/>
      <c r="H232" s="413"/>
      <c r="I232" s="413"/>
      <c r="J232" s="413"/>
      <c r="K232" s="415">
        <f>SUM(K226:K231)</f>
        <v>8902</v>
      </c>
      <c r="L232" s="415">
        <f>SUM(L226:L231)</f>
        <v>9325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376</v>
      </c>
      <c r="E234" s="413"/>
      <c r="F234" s="413"/>
      <c r="G234" s="413"/>
      <c r="H234" s="413"/>
      <c r="I234" s="413"/>
      <c r="J234" s="413"/>
      <c r="K234" s="420">
        <f>D234</f>
        <v>376</v>
      </c>
      <c r="L234" s="418">
        <v>483</v>
      </c>
    </row>
    <row r="235" spans="1:12" x14ac:dyDescent="0.2">
      <c r="A235" s="1817" t="s">
        <v>976</v>
      </c>
      <c r="B235" s="266">
        <v>2220</v>
      </c>
      <c r="C235" s="413"/>
      <c r="D235" s="412">
        <f>2496+2927</f>
        <v>5423</v>
      </c>
      <c r="E235" s="413"/>
      <c r="F235" s="413"/>
      <c r="G235" s="413"/>
      <c r="H235" s="413"/>
      <c r="I235" s="413"/>
      <c r="J235" s="413"/>
      <c r="K235" s="420">
        <f>D235</f>
        <v>5423</v>
      </c>
      <c r="L235" s="412">
        <v>6305</v>
      </c>
    </row>
    <row r="236" spans="1:12" x14ac:dyDescent="0.2">
      <c r="A236" s="1817" t="s">
        <v>977</v>
      </c>
      <c r="B236" s="266">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5799</v>
      </c>
      <c r="E237" s="413"/>
      <c r="F237" s="413"/>
      <c r="G237" s="413"/>
      <c r="H237" s="413"/>
      <c r="I237" s="413"/>
      <c r="J237" s="413"/>
      <c r="K237" s="415">
        <f>SUM(K234:K236)</f>
        <v>5799</v>
      </c>
      <c r="L237" s="415">
        <f>SUM(L234:L236)</f>
        <v>6788</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f>222+189</f>
        <v>411</v>
      </c>
      <c r="E239" s="413"/>
      <c r="F239" s="413"/>
      <c r="G239" s="413"/>
      <c r="H239" s="413"/>
      <c r="I239" s="413"/>
      <c r="J239" s="413"/>
      <c r="K239" s="420">
        <f>D239</f>
        <v>411</v>
      </c>
      <c r="L239" s="418">
        <v>450</v>
      </c>
    </row>
    <row r="240" spans="1:12" x14ac:dyDescent="0.2">
      <c r="A240" s="1817" t="s">
        <v>979</v>
      </c>
      <c r="B240" s="266">
        <v>2320</v>
      </c>
      <c r="C240" s="413"/>
      <c r="D240" s="412">
        <f>4955+3656</f>
        <v>8611</v>
      </c>
      <c r="E240" s="413"/>
      <c r="F240" s="413"/>
      <c r="G240" s="413"/>
      <c r="H240" s="413"/>
      <c r="I240" s="413"/>
      <c r="J240" s="413"/>
      <c r="K240" s="420">
        <f t="shared" ref="K240:K250" si="21">D240</f>
        <v>8611</v>
      </c>
      <c r="L240" s="412">
        <v>10883</v>
      </c>
    </row>
    <row r="241" spans="1:12" x14ac:dyDescent="0.2">
      <c r="A241" s="1817" t="s">
        <v>980</v>
      </c>
      <c r="B241" s="266">
        <v>2330</v>
      </c>
      <c r="C241" s="413"/>
      <c r="D241" s="412"/>
      <c r="E241" s="413"/>
      <c r="F241" s="413"/>
      <c r="G241" s="413"/>
      <c r="H241" s="413"/>
      <c r="I241" s="413"/>
      <c r="J241" s="413"/>
      <c r="K241" s="420">
        <f t="shared" si="21"/>
        <v>0</v>
      </c>
      <c r="L241" s="412">
        <v>0</v>
      </c>
    </row>
    <row r="242" spans="1:12" x14ac:dyDescent="0.2">
      <c r="A242" s="1818" t="s">
        <v>340</v>
      </c>
      <c r="B242" s="291"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1" t="s">
        <v>323</v>
      </c>
      <c r="C244" s="413"/>
      <c r="D244" s="691"/>
      <c r="E244" s="413"/>
      <c r="F244" s="413"/>
      <c r="G244" s="413"/>
      <c r="H244" s="413"/>
      <c r="I244" s="413"/>
      <c r="J244" s="413"/>
      <c r="K244" s="420">
        <f t="shared" si="21"/>
        <v>0</v>
      </c>
      <c r="L244" s="412">
        <v>0</v>
      </c>
    </row>
    <row r="245" spans="1:12" x14ac:dyDescent="0.2">
      <c r="A245" s="1818" t="s">
        <v>274</v>
      </c>
      <c r="B245" s="291" t="s">
        <v>324</v>
      </c>
      <c r="C245" s="413"/>
      <c r="D245" s="691"/>
      <c r="E245" s="413"/>
      <c r="F245" s="413"/>
      <c r="G245" s="413"/>
      <c r="H245" s="413"/>
      <c r="I245" s="413"/>
      <c r="J245" s="413"/>
      <c r="K245" s="420">
        <f t="shared" si="21"/>
        <v>0</v>
      </c>
      <c r="L245" s="412">
        <v>0</v>
      </c>
    </row>
    <row r="246" spans="1:12" x14ac:dyDescent="0.2">
      <c r="A246" s="1818" t="s">
        <v>817</v>
      </c>
      <c r="B246" s="291" t="s">
        <v>325</v>
      </c>
      <c r="C246" s="413"/>
      <c r="D246" s="691"/>
      <c r="E246" s="413"/>
      <c r="F246" s="413"/>
      <c r="G246" s="413"/>
      <c r="H246" s="413"/>
      <c r="I246" s="413"/>
      <c r="J246" s="413"/>
      <c r="K246" s="420">
        <f t="shared" si="21"/>
        <v>0</v>
      </c>
      <c r="L246" s="412">
        <v>0</v>
      </c>
    </row>
    <row r="247" spans="1:12" x14ac:dyDescent="0.2">
      <c r="A247" s="1818" t="s">
        <v>275</v>
      </c>
      <c r="B247" s="291"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f>719+220</f>
        <v>939</v>
      </c>
      <c r="E248" s="413"/>
      <c r="F248" s="413"/>
      <c r="G248" s="413"/>
      <c r="H248" s="413"/>
      <c r="I248" s="413"/>
      <c r="J248" s="413"/>
      <c r="K248" s="420">
        <f t="shared" si="21"/>
        <v>939</v>
      </c>
      <c r="L248" s="412">
        <v>900</v>
      </c>
    </row>
    <row r="249" spans="1:12" x14ac:dyDescent="0.2">
      <c r="A249" s="1818" t="s">
        <v>1216</v>
      </c>
      <c r="B249" s="291" t="s">
        <v>328</v>
      </c>
      <c r="C249" s="413"/>
      <c r="D249" s="691"/>
      <c r="E249" s="413"/>
      <c r="F249" s="413"/>
      <c r="G249" s="413"/>
      <c r="H249" s="413"/>
      <c r="I249" s="413"/>
      <c r="J249" s="413"/>
      <c r="K249" s="420">
        <f t="shared" si="21"/>
        <v>0</v>
      </c>
      <c r="L249" s="412">
        <v>0</v>
      </c>
    </row>
    <row r="250" spans="1:12" x14ac:dyDescent="0.2">
      <c r="A250" s="1818"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9961</v>
      </c>
      <c r="E251" s="413"/>
      <c r="F251" s="413"/>
      <c r="G251" s="413"/>
      <c r="H251" s="413"/>
      <c r="I251" s="413"/>
      <c r="J251" s="413"/>
      <c r="K251" s="415">
        <f>SUM(K239:K250)</f>
        <v>9961</v>
      </c>
      <c r="L251" s="415">
        <f>SUM(L239:L250)</f>
        <v>12233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19153+19484</f>
        <v>38637</v>
      </c>
      <c r="E253" s="413"/>
      <c r="F253" s="413"/>
      <c r="G253" s="413"/>
      <c r="H253" s="413"/>
      <c r="I253" s="413"/>
      <c r="J253" s="413"/>
      <c r="K253" s="420">
        <f>D253</f>
        <v>38637</v>
      </c>
      <c r="L253" s="418">
        <v>39300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38637</v>
      </c>
      <c r="E255" s="413"/>
      <c r="F255" s="413"/>
      <c r="G255" s="413"/>
      <c r="H255" s="413"/>
      <c r="I255" s="413"/>
      <c r="J255" s="413"/>
      <c r="K255" s="415">
        <f>SUM(K253:K254)</f>
        <v>38637</v>
      </c>
      <c r="L255" s="415">
        <f>SUM(L253:L254)</f>
        <v>39300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f>4285+5664</f>
        <v>9949</v>
      </c>
      <c r="E258" s="413"/>
      <c r="F258" s="413"/>
      <c r="G258" s="413"/>
      <c r="H258" s="413"/>
      <c r="I258" s="413"/>
      <c r="J258" s="413"/>
      <c r="K258" s="420">
        <f t="shared" ref="K258:K263" si="22">D258</f>
        <v>9949</v>
      </c>
      <c r="L258" s="412">
        <v>10500</v>
      </c>
    </row>
    <row r="259" spans="1:12" x14ac:dyDescent="0.2">
      <c r="A259" s="1817" t="s">
        <v>5</v>
      </c>
      <c r="B259" s="266">
        <v>2530</v>
      </c>
      <c r="C259" s="413"/>
      <c r="D259" s="412"/>
      <c r="E259" s="413"/>
      <c r="F259" s="413"/>
      <c r="G259" s="413"/>
      <c r="H259" s="413"/>
      <c r="I259" s="413"/>
      <c r="J259" s="413"/>
      <c r="K259" s="420">
        <f t="shared" si="22"/>
        <v>0</v>
      </c>
      <c r="L259" s="412">
        <v>0</v>
      </c>
    </row>
    <row r="260" spans="1:12" x14ac:dyDescent="0.2">
      <c r="A260" s="1817" t="s">
        <v>221</v>
      </c>
      <c r="B260" s="266">
        <v>2540</v>
      </c>
      <c r="C260" s="413"/>
      <c r="D260" s="412">
        <f>31878+36707</f>
        <v>68585</v>
      </c>
      <c r="E260" s="413"/>
      <c r="F260" s="413"/>
      <c r="G260" s="413"/>
      <c r="H260" s="413"/>
      <c r="I260" s="413"/>
      <c r="J260" s="413"/>
      <c r="K260" s="420">
        <f t="shared" si="22"/>
        <v>68585</v>
      </c>
      <c r="L260" s="412">
        <v>65900</v>
      </c>
    </row>
    <row r="261" spans="1:12" x14ac:dyDescent="0.2">
      <c r="A261" s="1817" t="s">
        <v>1129</v>
      </c>
      <c r="B261" s="266">
        <v>2550</v>
      </c>
      <c r="C261" s="413"/>
      <c r="D261" s="412">
        <f>46129+53743</f>
        <v>99872</v>
      </c>
      <c r="E261" s="413"/>
      <c r="F261" s="413"/>
      <c r="G261" s="413"/>
      <c r="H261" s="413"/>
      <c r="I261" s="413"/>
      <c r="J261" s="413"/>
      <c r="K261" s="420">
        <f t="shared" si="22"/>
        <v>99872</v>
      </c>
      <c r="L261" s="412">
        <v>98275</v>
      </c>
    </row>
    <row r="262" spans="1:12" x14ac:dyDescent="0.2">
      <c r="A262" s="1817" t="s">
        <v>107</v>
      </c>
      <c r="B262" s="266">
        <v>2560</v>
      </c>
      <c r="C262" s="413"/>
      <c r="D262" s="412">
        <f>17564+20771</f>
        <v>38335</v>
      </c>
      <c r="E262" s="413"/>
      <c r="F262" s="413"/>
      <c r="G262" s="413"/>
      <c r="H262" s="413"/>
      <c r="I262" s="413"/>
      <c r="J262" s="413"/>
      <c r="K262" s="420">
        <f t="shared" si="22"/>
        <v>38335</v>
      </c>
      <c r="L262" s="412">
        <v>42800</v>
      </c>
    </row>
    <row r="263" spans="1:12" x14ac:dyDescent="0.2">
      <c r="A263" s="1817"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216741</v>
      </c>
      <c r="E264" s="413"/>
      <c r="F264" s="413"/>
      <c r="G264" s="413"/>
      <c r="H264" s="413"/>
      <c r="I264" s="413"/>
      <c r="J264" s="413"/>
      <c r="K264" s="415">
        <f>SUM(K257:K263)</f>
        <v>216741</v>
      </c>
      <c r="L264" s="415">
        <f>SUM(L257:L263)</f>
        <v>217475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6">
        <v>2630</v>
      </c>
      <c r="C268" s="413"/>
      <c r="D268" s="412"/>
      <c r="E268" s="413"/>
      <c r="F268" s="413"/>
      <c r="G268" s="413"/>
      <c r="H268" s="413"/>
      <c r="I268" s="413"/>
      <c r="J268" s="413"/>
      <c r="K268" s="420">
        <f>D268</f>
        <v>0</v>
      </c>
      <c r="L268" s="412">
        <v>0</v>
      </c>
    </row>
    <row r="269" spans="1:12" x14ac:dyDescent="0.2">
      <c r="A269" s="1817" t="s">
        <v>472</v>
      </c>
      <c r="B269" s="266">
        <v>2640</v>
      </c>
      <c r="C269" s="413"/>
      <c r="D269" s="412">
        <v>77</v>
      </c>
      <c r="E269" s="413"/>
      <c r="F269" s="413"/>
      <c r="G269" s="413"/>
      <c r="H269" s="413"/>
      <c r="I269" s="413"/>
      <c r="J269" s="413"/>
      <c r="K269" s="420">
        <f>D269</f>
        <v>77</v>
      </c>
      <c r="L269" s="412">
        <v>94</v>
      </c>
    </row>
    <row r="270" spans="1:12" x14ac:dyDescent="0.2">
      <c r="A270" s="1817" t="s">
        <v>473</v>
      </c>
      <c r="B270" s="266">
        <v>2660</v>
      </c>
      <c r="C270" s="413"/>
      <c r="D270" s="412">
        <f>4570+5442</f>
        <v>10012</v>
      </c>
      <c r="E270" s="413"/>
      <c r="F270" s="413"/>
      <c r="G270" s="413"/>
      <c r="H270" s="413"/>
      <c r="I270" s="413"/>
      <c r="J270" s="413"/>
      <c r="K270" s="420">
        <f>D270</f>
        <v>10012</v>
      </c>
      <c r="L270" s="412">
        <v>13500</v>
      </c>
    </row>
    <row r="271" spans="1:12" ht="12.75" customHeight="1" thickBot="1" x14ac:dyDescent="0.25">
      <c r="A271" s="1841" t="s">
        <v>38</v>
      </c>
      <c r="B271" s="468" t="s">
        <v>37</v>
      </c>
      <c r="C271" s="413"/>
      <c r="D271" s="415">
        <f>SUM(D266:D270)</f>
        <v>10089</v>
      </c>
      <c r="E271" s="413"/>
      <c r="F271" s="413"/>
      <c r="G271" s="413"/>
      <c r="H271" s="413"/>
      <c r="I271" s="413"/>
      <c r="J271" s="413"/>
      <c r="K271" s="415">
        <f>SUM(K266:K270)</f>
        <v>10089</v>
      </c>
      <c r="L271" s="415">
        <f>SUM(L266:L270)</f>
        <v>13594</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290129</v>
      </c>
      <c r="E273" s="413"/>
      <c r="F273" s="413"/>
      <c r="G273" s="413"/>
      <c r="H273" s="413"/>
      <c r="I273" s="413"/>
      <c r="J273" s="413"/>
      <c r="K273" s="425">
        <f>SUM(K232,K237,K251,K255,K264,K271,K272)</f>
        <v>290129</v>
      </c>
      <c r="L273" s="425">
        <f>SUM(L232,L237,L251,L255,L264,L271,L272)</f>
        <v>298715</v>
      </c>
    </row>
    <row r="274" spans="1:12" ht="18" customHeight="1" thickTop="1" thickBot="1" x14ac:dyDescent="0.25">
      <c r="A274" s="1845" t="s">
        <v>1043</v>
      </c>
      <c r="B274" s="263">
        <v>3000</v>
      </c>
      <c r="C274" s="413"/>
      <c r="D274" s="424">
        <f>2026+2505</f>
        <v>4531</v>
      </c>
      <c r="E274" s="413"/>
      <c r="F274" s="413"/>
      <c r="G274" s="413"/>
      <c r="H274" s="413"/>
      <c r="I274" s="413"/>
      <c r="J274" s="413"/>
      <c r="K274" s="428">
        <f>D274</f>
        <v>4531</v>
      </c>
      <c r="L274" s="424">
        <v>4432</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v>0</v>
      </c>
    </row>
    <row r="277" spans="1:12" x14ac:dyDescent="0.2">
      <c r="A277" s="1817" t="s">
        <v>812</v>
      </c>
      <c r="B277" s="266">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v>0</v>
      </c>
    </row>
    <row r="282" spans="1:12" x14ac:dyDescent="0.2">
      <c r="A282" s="1817" t="s">
        <v>92</v>
      </c>
      <c r="B282" s="266">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6" t="s">
        <v>692</v>
      </c>
      <c r="C284" s="413"/>
      <c r="D284" s="413"/>
      <c r="E284" s="413"/>
      <c r="F284" s="413"/>
      <c r="G284" s="413"/>
      <c r="H284" s="412"/>
      <c r="I284" s="413"/>
      <c r="J284" s="413"/>
      <c r="K284" s="414">
        <f>H284</f>
        <v>0</v>
      </c>
      <c r="L284" s="412">
        <v>0</v>
      </c>
    </row>
    <row r="285" spans="1:12" x14ac:dyDescent="0.2">
      <c r="A285" s="1817"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v>0</v>
      </c>
    </row>
    <row r="288" spans="1:12" ht="12.75" customHeight="1" thickTop="1" thickBot="1" x14ac:dyDescent="0.25">
      <c r="A288" s="2228" t="s">
        <v>595</v>
      </c>
      <c r="B288" s="2230"/>
      <c r="C288" s="413"/>
      <c r="D288" s="415">
        <f>SUM(D223,D273,D274,D278)</f>
        <v>442746</v>
      </c>
      <c r="E288" s="413"/>
      <c r="F288" s="413"/>
      <c r="G288" s="413"/>
      <c r="H288" s="415">
        <f>H286</f>
        <v>0</v>
      </c>
      <c r="I288" s="413"/>
      <c r="J288" s="413"/>
      <c r="K288" s="415">
        <f>SUM(K223,K273,K274,K278,K286,K287)</f>
        <v>442746</v>
      </c>
      <c r="L288" s="415">
        <f>SUM(L223,L273,L274,L278,L286,L287)</f>
        <v>448498</v>
      </c>
    </row>
    <row r="289" spans="1:14" ht="23.25" thickTop="1" x14ac:dyDescent="0.2">
      <c r="A289" s="901" t="s">
        <v>1177</v>
      </c>
      <c r="B289" s="902"/>
      <c r="C289" s="413"/>
      <c r="D289" s="416"/>
      <c r="E289" s="413"/>
      <c r="F289" s="413"/>
      <c r="G289" s="413"/>
      <c r="H289" s="441"/>
      <c r="I289" s="413"/>
      <c r="J289" s="413"/>
      <c r="K289" s="440">
        <f>'Revenues 9-14'!G275-'Expenditures 15-22'!K288</f>
        <v>111798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v>0</v>
      </c>
    </row>
    <row r="295" spans="1:14" ht="13.5" customHeight="1" x14ac:dyDescent="0.2">
      <c r="A295" s="1848"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6">
        <v>4120</v>
      </c>
      <c r="C300" s="413"/>
      <c r="D300" s="413"/>
      <c r="E300" s="436"/>
      <c r="F300" s="413"/>
      <c r="G300" s="413"/>
      <c r="H300" s="436"/>
      <c r="I300" s="507"/>
      <c r="J300" s="413"/>
      <c r="K300" s="1061">
        <f>SUM(E300,H300)</f>
        <v>0</v>
      </c>
      <c r="L300" s="412">
        <v>0</v>
      </c>
    </row>
    <row r="301" spans="1:14" x14ac:dyDescent="0.2">
      <c r="A301" s="1817" t="s">
        <v>812</v>
      </c>
      <c r="B301" s="266">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106223</v>
      </c>
      <c r="F313" s="436"/>
      <c r="G313" s="436"/>
      <c r="H313" s="436"/>
      <c r="I313" s="436"/>
      <c r="J313" s="436"/>
      <c r="K313" s="1061">
        <f t="shared" ref="K313:K320" si="24">SUM(C313:J313)</f>
        <v>106223</v>
      </c>
      <c r="L313" s="436">
        <v>100000</v>
      </c>
      <c r="M313" s="909"/>
      <c r="N313" s="909"/>
    </row>
    <row r="314" spans="1:14" s="19" customFormat="1" x14ac:dyDescent="0.2">
      <c r="A314" s="891" t="s">
        <v>342</v>
      </c>
      <c r="B314" s="529" t="s">
        <v>323</v>
      </c>
      <c r="C314" s="436"/>
      <c r="D314" s="436"/>
      <c r="E314" s="436">
        <v>16151</v>
      </c>
      <c r="F314" s="436"/>
      <c r="G314" s="436"/>
      <c r="H314" s="436"/>
      <c r="I314" s="436"/>
      <c r="J314" s="436"/>
      <c r="K314" s="1061">
        <f t="shared" si="24"/>
        <v>16151</v>
      </c>
      <c r="L314" s="436">
        <v>9000</v>
      </c>
      <c r="M314" s="909"/>
      <c r="N314" s="909"/>
    </row>
    <row r="315" spans="1:14" s="19" customFormat="1" x14ac:dyDescent="0.2">
      <c r="A315" s="891" t="s">
        <v>274</v>
      </c>
      <c r="B315" s="529" t="s">
        <v>324</v>
      </c>
      <c r="C315" s="436"/>
      <c r="D315" s="436"/>
      <c r="E315" s="436">
        <v>103969</v>
      </c>
      <c r="F315" s="436"/>
      <c r="G315" s="436"/>
      <c r="H315" s="436"/>
      <c r="I315" s="436"/>
      <c r="J315" s="436"/>
      <c r="K315" s="1061">
        <f t="shared" si="24"/>
        <v>103969</v>
      </c>
      <c r="L315" s="436">
        <v>120000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801905</v>
      </c>
      <c r="D318" s="436"/>
      <c r="E318" s="436">
        <v>24844</v>
      </c>
      <c r="F318" s="436">
        <v>2134</v>
      </c>
      <c r="G318" s="436"/>
      <c r="H318" s="436"/>
      <c r="I318" s="436"/>
      <c r="J318" s="436"/>
      <c r="K318" s="1061">
        <f t="shared" si="24"/>
        <v>828883</v>
      </c>
      <c r="L318" s="436">
        <v>829900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4677</v>
      </c>
      <c r="F320" s="436"/>
      <c r="G320" s="436"/>
      <c r="H320" s="436"/>
      <c r="I320" s="436"/>
      <c r="J320" s="436"/>
      <c r="K320" s="1061">
        <f t="shared" si="24"/>
        <v>4677</v>
      </c>
      <c r="L320" s="436">
        <v>10000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801905</v>
      </c>
      <c r="D323" s="1062">
        <f t="shared" ref="D323:J323" si="25">SUM(D312:D322)</f>
        <v>0</v>
      </c>
      <c r="E323" s="1062">
        <f t="shared" si="25"/>
        <v>255864</v>
      </c>
      <c r="F323" s="1062">
        <f t="shared" si="25"/>
        <v>2134</v>
      </c>
      <c r="G323" s="1062">
        <f t="shared" si="25"/>
        <v>0</v>
      </c>
      <c r="H323" s="1062">
        <f t="shared" si="25"/>
        <v>0</v>
      </c>
      <c r="I323" s="1062">
        <f t="shared" si="25"/>
        <v>0</v>
      </c>
      <c r="J323" s="1062">
        <f t="shared" si="25"/>
        <v>0</v>
      </c>
      <c r="K323" s="1062">
        <f>SUM(K312:K322)</f>
        <v>1059903</v>
      </c>
      <c r="L323" s="1062">
        <f>SUM(L312:L322)</f>
        <v>1068900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801905</v>
      </c>
      <c r="D331" s="1062">
        <f t="shared" ref="D331:J331" si="26">SUM(D323)</f>
        <v>0</v>
      </c>
      <c r="E331" s="1062">
        <f t="shared" si="26"/>
        <v>255864</v>
      </c>
      <c r="F331" s="1062">
        <f t="shared" si="26"/>
        <v>2134</v>
      </c>
      <c r="G331" s="1062">
        <f t="shared" si="26"/>
        <v>0</v>
      </c>
      <c r="H331" s="1062">
        <f>SUM(H323,H329)</f>
        <v>0</v>
      </c>
      <c r="I331" s="1062">
        <f t="shared" si="26"/>
        <v>0</v>
      </c>
      <c r="J331" s="1062">
        <f t="shared" si="26"/>
        <v>0</v>
      </c>
      <c r="K331" s="1062">
        <f>SUM(K323,K329)</f>
        <v>1059903</v>
      </c>
      <c r="L331" s="425">
        <f>SUM(L323,L329,L330)</f>
        <v>1068900</v>
      </c>
    </row>
    <row r="332" spans="1:14" ht="12.75" customHeight="1" thickTop="1" x14ac:dyDescent="0.2">
      <c r="A332" s="2224" t="s">
        <v>1177</v>
      </c>
      <c r="B332" s="2225"/>
      <c r="C332" s="413"/>
      <c r="D332" s="413"/>
      <c r="E332" s="413"/>
      <c r="F332" s="413"/>
      <c r="G332" s="413"/>
      <c r="H332" s="413"/>
      <c r="I332" s="413"/>
      <c r="J332" s="413"/>
      <c r="K332" s="1065">
        <f>'Revenues 9-14'!J275-'Expenditures 15-22'!K331</f>
        <v>92669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v>0</v>
      </c>
    </row>
    <row r="338" spans="1:14" x14ac:dyDescent="0.2">
      <c r="A338" s="1817"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v>0</v>
      </c>
    </row>
    <row r="348" spans="1:14" ht="12.75" customHeight="1" x14ac:dyDescent="0.2">
      <c r="A348" s="1818"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552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3429139</v>
      </c>
      <c r="C4" s="512"/>
      <c r="D4" s="561">
        <f>B4-C4</f>
        <v>3429139</v>
      </c>
      <c r="E4" s="512">
        <v>3547508</v>
      </c>
      <c r="F4" s="561">
        <f>E4-C4</f>
        <v>3547508</v>
      </c>
    </row>
    <row r="5" spans="1:6" ht="13.7" customHeight="1" x14ac:dyDescent="0.2">
      <c r="A5" s="545" t="s">
        <v>1038</v>
      </c>
      <c r="B5" s="560">
        <f>'Revenues 9-14'!D5</f>
        <v>623479</v>
      </c>
      <c r="C5" s="512"/>
      <c r="D5" s="561">
        <f t="shared" ref="D5:D18" si="0">B5-C5</f>
        <v>623479</v>
      </c>
      <c r="E5" s="512">
        <v>645000</v>
      </c>
      <c r="F5" s="561">
        <f>E5-C5</f>
        <v>645000</v>
      </c>
    </row>
    <row r="6" spans="1:6" ht="13.7" customHeight="1" x14ac:dyDescent="0.2">
      <c r="A6" s="545" t="s">
        <v>480</v>
      </c>
      <c r="B6" s="560">
        <f>'Revenues 9-14'!E5</f>
        <v>1298812</v>
      </c>
      <c r="C6" s="512"/>
      <c r="D6" s="561">
        <f t="shared" si="0"/>
        <v>1298812</v>
      </c>
      <c r="E6" s="512">
        <v>1297003</v>
      </c>
      <c r="F6" s="561">
        <f t="shared" ref="F6:F18" si="1">E6-C6</f>
        <v>1297003</v>
      </c>
    </row>
    <row r="7" spans="1:6" ht="13.7" customHeight="1" x14ac:dyDescent="0.2">
      <c r="A7" s="545" t="s">
        <v>162</v>
      </c>
      <c r="B7" s="560">
        <f>'Revenues 9-14'!F5</f>
        <v>311740</v>
      </c>
      <c r="C7" s="512"/>
      <c r="D7" s="561">
        <f t="shared" si="0"/>
        <v>311740</v>
      </c>
      <c r="E7" s="512">
        <v>322507</v>
      </c>
      <c r="F7" s="561">
        <f t="shared" si="1"/>
        <v>322507</v>
      </c>
    </row>
    <row r="8" spans="1:6" ht="13.7" customHeight="1" x14ac:dyDescent="0.2">
      <c r="A8" s="545" t="s">
        <v>1405</v>
      </c>
      <c r="B8" s="560">
        <f>'Revenues 9-14'!G5</f>
        <v>256489</v>
      </c>
      <c r="C8" s="512"/>
      <c r="D8" s="561">
        <f t="shared" si="0"/>
        <v>256489</v>
      </c>
      <c r="E8" s="512">
        <v>199753</v>
      </c>
      <c r="F8" s="561">
        <f t="shared" si="1"/>
        <v>199753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62348</v>
      </c>
      <c r="C10" s="512"/>
      <c r="D10" s="561">
        <f t="shared" si="0"/>
        <v>62348</v>
      </c>
      <c r="E10" s="512">
        <v>64509</v>
      </c>
      <c r="F10" s="561">
        <f t="shared" si="1"/>
        <v>64509</v>
      </c>
    </row>
    <row r="11" spans="1:6" x14ac:dyDescent="0.2">
      <c r="A11" s="545" t="s">
        <v>478</v>
      </c>
      <c r="B11" s="560">
        <f>'Revenues 9-14'!J5</f>
        <v>1149825</v>
      </c>
      <c r="C11" s="512"/>
      <c r="D11" s="561">
        <f t="shared" si="0"/>
        <v>1149825</v>
      </c>
      <c r="E11" s="512">
        <v>1250006</v>
      </c>
      <c r="F11" s="561">
        <f t="shared" si="1"/>
        <v>1250006</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62348</v>
      </c>
      <c r="C13" s="512"/>
      <c r="D13" s="561">
        <f t="shared" si="0"/>
        <v>62348</v>
      </c>
      <c r="E13" s="512">
        <v>64509</v>
      </c>
      <c r="F13" s="561">
        <f t="shared" si="1"/>
        <v>64509</v>
      </c>
    </row>
    <row r="14" spans="1:6" ht="13.7" customHeight="1" x14ac:dyDescent="0.2">
      <c r="A14" s="545" t="s">
        <v>479</v>
      </c>
      <c r="B14" s="560">
        <f>SUM('Revenues 9-14'!C7:D7,'Revenues 9-14'!F7:H7)</f>
        <v>49878</v>
      </c>
      <c r="C14" s="512"/>
      <c r="D14" s="561">
        <f t="shared" si="0"/>
        <v>49878</v>
      </c>
      <c r="E14" s="512">
        <v>51605</v>
      </c>
      <c r="F14" s="561">
        <f t="shared" si="1"/>
        <v>51605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282493</v>
      </c>
      <c r="C16" s="512"/>
      <c r="D16" s="561">
        <f t="shared" si="0"/>
        <v>282493</v>
      </c>
      <c r="E16" s="512">
        <v>230001</v>
      </c>
      <c r="F16" s="561">
        <f t="shared" si="1"/>
        <v>230001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7526551</v>
      </c>
      <c r="C19" s="562">
        <f>SUM(C4:C18)</f>
        <v>0</v>
      </c>
      <c r="D19" s="562">
        <f>SUM(D4:D18)</f>
        <v>7526551</v>
      </c>
      <c r="E19" s="562">
        <f>SUM(E4:E18)</f>
        <v>7672401</v>
      </c>
      <c r="F19" s="562">
        <f>SUM(F4:F18)</f>
        <v>7672401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80" zoomScaleNormal="8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1977</v>
      </c>
      <c r="B2" s="2272"/>
      <c r="C2" s="1629" t="s">
        <v>1946</v>
      </c>
      <c r="D2" s="1629" t="s">
        <v>1947</v>
      </c>
      <c r="E2" s="1629" t="s">
        <v>1948</v>
      </c>
      <c r="F2" s="1629" t="s">
        <v>1949</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35034</v>
      </c>
      <c r="C31" s="1102">
        <v>9500000</v>
      </c>
      <c r="D31" s="1610">
        <v>6</v>
      </c>
      <c r="E31" s="1102">
        <v>1045000</v>
      </c>
      <c r="F31" s="1102">
        <v>0</v>
      </c>
      <c r="G31" s="1102"/>
      <c r="H31" s="1102">
        <v>1045000</v>
      </c>
      <c r="I31" s="1103">
        <f>((E31+F31)-H31)+G31</f>
        <v>0</v>
      </c>
      <c r="J31" s="1102">
        <v>0</v>
      </c>
      <c r="K31" s="118"/>
    </row>
    <row r="32" spans="1:11" ht="12" customHeight="1" x14ac:dyDescent="0.2">
      <c r="A32" s="1104" t="s">
        <v>2105</v>
      </c>
      <c r="B32" s="658">
        <v>41618</v>
      </c>
      <c r="C32" s="1102">
        <v>83972</v>
      </c>
      <c r="D32" s="1610">
        <v>7</v>
      </c>
      <c r="E32" s="1102">
        <v>41805</v>
      </c>
      <c r="F32" s="1102">
        <v>0</v>
      </c>
      <c r="G32" s="1102"/>
      <c r="H32" s="1102">
        <v>20673</v>
      </c>
      <c r="I32" s="1103">
        <f>((E32+F32)-H32)+G32</f>
        <v>21132</v>
      </c>
      <c r="J32" s="1102">
        <v>0</v>
      </c>
      <c r="K32" s="118"/>
    </row>
    <row r="33" spans="1:11" ht="12" customHeight="1" x14ac:dyDescent="0.2">
      <c r="A33" s="1104" t="s">
        <v>2106</v>
      </c>
      <c r="B33" s="658">
        <v>41122</v>
      </c>
      <c r="C33" s="1102">
        <v>2920000</v>
      </c>
      <c r="D33" s="1610">
        <v>1</v>
      </c>
      <c r="E33" s="1102">
        <v>2820000</v>
      </c>
      <c r="F33" s="1102">
        <v>0</v>
      </c>
      <c r="G33" s="1102"/>
      <c r="H33" s="1102">
        <v>105000</v>
      </c>
      <c r="I33" s="1103">
        <f t="shared" ref="I33:I48" si="1">((E33+F33)-H33)+G33</f>
        <v>2715000</v>
      </c>
      <c r="J33" s="1102">
        <v>2463953</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12503972</v>
      </c>
      <c r="D49" s="1609"/>
      <c r="E49" s="1103">
        <f t="shared" ref="E49:J49" si="2">SUM(E31:E48)</f>
        <v>3906805</v>
      </c>
      <c r="F49" s="1103">
        <f t="shared" si="2"/>
        <v>0</v>
      </c>
      <c r="G49" s="1103">
        <f t="shared" si="2"/>
        <v>0</v>
      </c>
      <c r="H49" s="1103">
        <f t="shared" si="2"/>
        <v>1170673</v>
      </c>
      <c r="I49" s="1103">
        <f t="shared" si="2"/>
        <v>2736132</v>
      </c>
      <c r="J49" s="1103">
        <f t="shared" si="2"/>
        <v>2463953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2124</v>
      </c>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1978</v>
      </c>
      <c r="B2" s="2297"/>
      <c r="C2" s="2297"/>
      <c r="D2" s="2297"/>
      <c r="E2" s="2298"/>
      <c r="F2" s="1889" t="s">
        <v>1077</v>
      </c>
      <c r="G2" s="1890" t="s">
        <v>101</v>
      </c>
      <c r="H2" s="1890" t="s">
        <v>479</v>
      </c>
      <c r="I2" s="1890" t="s">
        <v>1379</v>
      </c>
      <c r="J2" s="1890" t="s">
        <v>1022</v>
      </c>
      <c r="K2" s="1890" t="s">
        <v>145</v>
      </c>
    </row>
    <row r="3" spans="1:11" x14ac:dyDescent="0.2">
      <c r="A3" s="2299" t="s">
        <v>1952</v>
      </c>
      <c r="B3" s="2300"/>
      <c r="C3" s="2300"/>
      <c r="D3" s="2300"/>
      <c r="E3" s="2301"/>
      <c r="F3" s="255"/>
      <c r="G3" s="563"/>
      <c r="H3" s="563"/>
      <c r="I3" s="563"/>
      <c r="J3" s="1216"/>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49878</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6744</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11948</v>
      </c>
    </row>
    <row r="10" spans="1:11" ht="12" customHeight="1" x14ac:dyDescent="0.2">
      <c r="A10" s="2316" t="s">
        <v>1912</v>
      </c>
      <c r="B10" s="2293"/>
      <c r="C10" s="2293"/>
      <c r="D10" s="2293"/>
      <c r="E10" s="2317"/>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49878</v>
      </c>
      <c r="I12" s="564">
        <f>SUM(I5:I11)</f>
        <v>0</v>
      </c>
      <c r="J12" s="564">
        <f>SUM(J5:J11)</f>
        <v>0</v>
      </c>
      <c r="K12" s="564">
        <f>SUM(K5:K11)</f>
        <v>18692</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7" t="s">
        <v>1020</v>
      </c>
      <c r="G14" s="568"/>
      <c r="H14" s="563">
        <v>49878</v>
      </c>
      <c r="I14" s="569"/>
      <c r="J14" s="1184"/>
      <c r="K14" s="1216">
        <v>18692</v>
      </c>
    </row>
    <row r="15" spans="1:11" x14ac:dyDescent="0.2">
      <c r="A15" s="2314" t="s">
        <v>5</v>
      </c>
      <c r="B15" s="2314"/>
      <c r="C15" s="2314"/>
      <c r="D15" s="2314"/>
      <c r="E15" s="2315"/>
      <c r="F15" s="257" t="s">
        <v>1021</v>
      </c>
      <c r="G15" s="569"/>
      <c r="H15" s="563"/>
      <c r="I15" s="563"/>
      <c r="J15" s="1216"/>
      <c r="K15" s="1216"/>
    </row>
    <row r="16" spans="1:11" ht="12.75" customHeight="1" x14ac:dyDescent="0.2">
      <c r="A16" s="2314" t="s">
        <v>339</v>
      </c>
      <c r="B16" s="2314"/>
      <c r="C16" s="2314"/>
      <c r="D16" s="2314"/>
      <c r="E16" s="231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7" t="s">
        <v>1107</v>
      </c>
      <c r="G18" s="568"/>
      <c r="H18" s="568"/>
      <c r="I18" s="568"/>
      <c r="J18" s="1216"/>
      <c r="K18" s="1202"/>
    </row>
    <row r="19" spans="1:11" ht="23.25" customHeight="1" x14ac:dyDescent="0.2">
      <c r="A19" s="2314" t="s">
        <v>490</v>
      </c>
      <c r="B19" s="2324"/>
      <c r="C19" s="2324"/>
      <c r="D19" s="2324"/>
      <c r="E19" s="2315"/>
      <c r="F19" s="257" t="s">
        <v>1108</v>
      </c>
      <c r="G19" s="568"/>
      <c r="H19" s="568"/>
      <c r="I19" s="568"/>
      <c r="J19" s="1216"/>
      <c r="K19" s="1202"/>
    </row>
    <row r="20" spans="1:11" ht="12.75" customHeight="1" x14ac:dyDescent="0.2">
      <c r="A20" s="2325" t="s">
        <v>1911</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49878</v>
      </c>
      <c r="I23" s="564">
        <f>SUM(I14:I16,I21,I22)</f>
        <v>0</v>
      </c>
      <c r="J23" s="564">
        <f>SUM(J14:J16,J21,J22)</f>
        <v>0</v>
      </c>
      <c r="K23" s="564">
        <f>SUM(K14:K16,K21,K22)</f>
        <v>18692</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754625</v>
      </c>
      <c r="D5" s="642"/>
      <c r="E5" s="642"/>
      <c r="F5" s="1067">
        <f>(C5+D5)-E5</f>
        <v>754625</v>
      </c>
      <c r="G5" s="638"/>
      <c r="H5" s="644"/>
      <c r="I5" s="644"/>
      <c r="J5" s="644"/>
      <c r="K5" s="649"/>
      <c r="L5" s="1066">
        <f>F5-K5</f>
        <v>754625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f>18106476-101575-60819-3857</f>
        <v>17940225</v>
      </c>
      <c r="D8" s="643">
        <f>3857+60819+101575</f>
        <v>166251</v>
      </c>
      <c r="E8" s="643"/>
      <c r="F8" s="1067">
        <f>(C8+D8)-E8</f>
        <v>18106476</v>
      </c>
      <c r="G8" s="639">
        <v>50</v>
      </c>
      <c r="H8" s="575">
        <v>8365857</v>
      </c>
      <c r="I8" s="575">
        <v>304890</v>
      </c>
      <c r="J8" s="575"/>
      <c r="K8" s="1066">
        <f>(H8+I8)-J8</f>
        <v>8670747</v>
      </c>
      <c r="L8" s="1066">
        <f>F8-K8</f>
        <v>9435729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1878894</v>
      </c>
      <c r="D10" s="1068"/>
      <c r="E10" s="1068"/>
      <c r="F10" s="1069">
        <f>(C10+D10)-E10</f>
        <v>1878894</v>
      </c>
      <c r="G10" s="639">
        <v>20</v>
      </c>
      <c r="H10" s="1070">
        <v>1238347</v>
      </c>
      <c r="I10" s="1070">
        <v>88576</v>
      </c>
      <c r="J10" s="1070"/>
      <c r="K10" s="1066">
        <f>(H10+I10)-J10</f>
        <v>1326923</v>
      </c>
      <c r="L10" s="1066">
        <f>F10-K10</f>
        <v>551971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1197872-1750-10508-5264-17546-8250-1997-4086</f>
        <v>1148471</v>
      </c>
      <c r="D12" s="643">
        <f>4086+1997+8250+17546+5264+10508+1750</f>
        <v>49401</v>
      </c>
      <c r="E12" s="643"/>
      <c r="F12" s="1067">
        <f>(C12+D12)-E12</f>
        <v>1197872</v>
      </c>
      <c r="G12" s="639">
        <v>10</v>
      </c>
      <c r="H12" s="575">
        <v>752387</v>
      </c>
      <c r="I12" s="575">
        <v>94223</v>
      </c>
      <c r="J12" s="575"/>
      <c r="K12" s="1066">
        <f>(H12+I12)-J12</f>
        <v>846610</v>
      </c>
      <c r="L12" s="1066">
        <f>F12-K12</f>
        <v>351262</v>
      </c>
    </row>
    <row r="13" spans="1:14" ht="14.25" thickTop="1" thickBot="1" x14ac:dyDescent="0.25">
      <c r="A13" s="654" t="s">
        <v>1336</v>
      </c>
      <c r="B13" s="285">
        <v>252</v>
      </c>
      <c r="C13" s="643">
        <f>2548237-2253-2658-17916-10404-20394-4995-181422</f>
        <v>2308195</v>
      </c>
      <c r="D13" s="643">
        <f>2253+2658+17916+10404+20394+4995+181422</f>
        <v>240042</v>
      </c>
      <c r="E13" s="643"/>
      <c r="F13" s="1067">
        <f>(C13+D13)-E13</f>
        <v>2548237</v>
      </c>
      <c r="G13" s="639">
        <v>5</v>
      </c>
      <c r="H13" s="575">
        <v>2098188</v>
      </c>
      <c r="I13" s="575">
        <v>81364</v>
      </c>
      <c r="J13" s="575"/>
      <c r="K13" s="1066">
        <f>(H13+I13)-J13</f>
        <v>2179552</v>
      </c>
      <c r="L13" s="1066">
        <f>F13-K13</f>
        <v>368685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24030410</v>
      </c>
      <c r="D16" s="645">
        <f>SUM(D3,D5:D6,D8:D10,D12:D15)</f>
        <v>455694</v>
      </c>
      <c r="E16" s="645">
        <f>SUM(E3,E5:E6,E8:E10,E12:E15)</f>
        <v>0</v>
      </c>
      <c r="F16" s="645">
        <f>SUM(F3,F5:F6,F8:F10,F12:F15)</f>
        <v>24486104</v>
      </c>
      <c r="G16" s="639"/>
      <c r="H16" s="645">
        <f>SUM(H3,H6,H8:H10,H12:H14,)</f>
        <v>12454779</v>
      </c>
      <c r="I16" s="645">
        <f>SUM(I3,I6,I8:I10,I12:I14,)</f>
        <v>569053</v>
      </c>
      <c r="J16" s="645">
        <f>SUM(J3,J6,J8:J10,J12:J14,)</f>
        <v>0</v>
      </c>
      <c r="K16" s="1067">
        <f>(H16+I16)-J16</f>
        <v>13023832</v>
      </c>
      <c r="L16" s="1067">
        <f>F16-K16</f>
        <v>11462272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569053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8037007</v>
      </c>
      <c r="G8" s="357"/>
    </row>
    <row r="9" spans="1:7" ht="12" customHeight="1" x14ac:dyDescent="0.2">
      <c r="A9" s="359" t="s">
        <v>539</v>
      </c>
      <c r="B9" s="944" t="s">
        <v>1876</v>
      </c>
      <c r="C9" s="358"/>
      <c r="D9" s="359" t="s">
        <v>591</v>
      </c>
      <c r="E9" s="579"/>
      <c r="F9" s="946">
        <f>'Expenditures 15-22'!K150</f>
        <v>1242633</v>
      </c>
      <c r="G9" s="947"/>
    </row>
    <row r="10" spans="1:7" ht="12" customHeight="1" x14ac:dyDescent="0.2">
      <c r="A10" s="359" t="s">
        <v>589</v>
      </c>
      <c r="B10" s="944" t="s">
        <v>1877</v>
      </c>
      <c r="C10" s="358"/>
      <c r="D10" s="359" t="s">
        <v>591</v>
      </c>
      <c r="E10" s="579"/>
      <c r="F10" s="946">
        <f>'Expenditures 15-22'!K168</f>
        <v>1289794</v>
      </c>
      <c r="G10" s="947"/>
    </row>
    <row r="11" spans="1:7" ht="12" customHeight="1" x14ac:dyDescent="0.2">
      <c r="A11" s="359" t="s">
        <v>540</v>
      </c>
      <c r="B11" s="944" t="s">
        <v>1878</v>
      </c>
      <c r="C11" s="358"/>
      <c r="D11" s="359" t="s">
        <v>591</v>
      </c>
      <c r="E11" s="579"/>
      <c r="F11" s="946">
        <f>'Expenditures 15-22'!K204</f>
        <v>1124653</v>
      </c>
      <c r="G11" s="947"/>
    </row>
    <row r="12" spans="1:7" ht="12" customHeight="1" x14ac:dyDescent="0.2">
      <c r="A12" s="359" t="s">
        <v>541</v>
      </c>
      <c r="B12" s="944" t="s">
        <v>1879</v>
      </c>
      <c r="C12" s="358"/>
      <c r="D12" s="359" t="s">
        <v>591</v>
      </c>
      <c r="E12" s="579"/>
      <c r="F12" s="946">
        <f>'Expenditures 15-22'!K288</f>
        <v>442746</v>
      </c>
      <c r="G12" s="947"/>
    </row>
    <row r="13" spans="1:7" ht="12" customHeight="1" x14ac:dyDescent="0.2">
      <c r="A13" s="359" t="s">
        <v>113</v>
      </c>
      <c r="B13" s="944" t="s">
        <v>1880</v>
      </c>
      <c r="C13" s="358"/>
      <c r="D13" s="359" t="s">
        <v>591</v>
      </c>
      <c r="E13" s="579"/>
      <c r="F13" s="946">
        <f>'Expenditures 15-22'!K331</f>
        <v>1059903</v>
      </c>
      <c r="G13" s="948"/>
    </row>
    <row r="14" spans="1:7" ht="12" customHeight="1" thickBot="1" x14ac:dyDescent="0.25">
      <c r="A14" s="949"/>
      <c r="B14" s="580"/>
      <c r="C14" s="581"/>
      <c r="D14" s="1004" t="s">
        <v>591</v>
      </c>
      <c r="E14" s="592" t="s">
        <v>1134</v>
      </c>
      <c r="F14" s="950">
        <f>SUM(F8:F13)</f>
        <v>13196736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160147</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6344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205540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1600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35399</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345852</v>
      </c>
      <c r="G53" s="357"/>
    </row>
    <row r="54" spans="1:7" ht="12" customHeight="1" x14ac:dyDescent="0.2">
      <c r="A54" s="359" t="s">
        <v>538</v>
      </c>
      <c r="B54" s="359" t="s">
        <v>1888</v>
      </c>
      <c r="C54" s="965" t="s">
        <v>1160</v>
      </c>
      <c r="D54" s="961" t="s">
        <v>1302</v>
      </c>
      <c r="E54" s="579"/>
      <c r="F54" s="1108">
        <f>'Expenditures 15-22'!G114</f>
        <v>155175</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9376</v>
      </c>
      <c r="G57" s="357"/>
    </row>
    <row r="58" spans="1:7" ht="12" customHeight="1" x14ac:dyDescent="0.2">
      <c r="A58" s="359" t="s">
        <v>539</v>
      </c>
      <c r="B58" s="359" t="s">
        <v>1892</v>
      </c>
      <c r="C58" s="962" t="s">
        <v>1160</v>
      </c>
      <c r="D58" s="961" t="s">
        <v>1302</v>
      </c>
      <c r="E58" s="579"/>
      <c r="F58" s="1110">
        <f>'Expenditures 15-22'!G150</f>
        <v>112083</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1150000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20673</v>
      </c>
      <c r="G64" s="357"/>
    </row>
    <row r="65" spans="1:8" ht="12" customHeight="1" x14ac:dyDescent="0.2">
      <c r="A65" s="359" t="s">
        <v>540</v>
      </c>
      <c r="B65" s="359" t="s">
        <v>1899</v>
      </c>
      <c r="C65" s="962" t="s">
        <v>1160</v>
      </c>
      <c r="D65" s="961" t="s">
        <v>1302</v>
      </c>
      <c r="E65" s="579"/>
      <c r="F65" s="1108">
        <f>'Expenditures 15-22'!G204</f>
        <v>183172</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6821</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182</v>
      </c>
      <c r="G71" s="357"/>
    </row>
    <row r="72" spans="1:8" ht="12" customHeight="1" x14ac:dyDescent="0.2">
      <c r="A72" s="359" t="s">
        <v>541</v>
      </c>
      <c r="B72" s="359" t="s">
        <v>1905</v>
      </c>
      <c r="C72" s="962">
        <f>'Expenditures 15-22'!B274</f>
        <v>3000</v>
      </c>
      <c r="D72" s="952" t="s">
        <v>528</v>
      </c>
      <c r="E72" s="579"/>
      <c r="F72" s="1108">
        <f>'Expenditures 15-22'!K274</f>
        <v>4531</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2396895</v>
      </c>
      <c r="G75" s="357"/>
    </row>
    <row r="76" spans="1:8" s="971" customFormat="1" ht="12" customHeight="1" thickTop="1" thickBot="1" x14ac:dyDescent="0.25">
      <c r="A76" s="585"/>
      <c r="B76" s="583"/>
      <c r="C76" s="584"/>
      <c r="D76" s="970" t="s">
        <v>1862</v>
      </c>
      <c r="E76" s="595"/>
      <c r="F76" s="1114">
        <f>(F14-F75)</f>
        <v>10799841</v>
      </c>
      <c r="G76" s="359"/>
    </row>
    <row r="77" spans="1:8" s="971" customFormat="1" ht="12" customHeight="1" thickTop="1" x14ac:dyDescent="0.2">
      <c r="A77" s="586"/>
      <c r="B77" s="583"/>
      <c r="C77" s="584"/>
      <c r="D77" s="970" t="s">
        <v>1954</v>
      </c>
      <c r="E77" s="595"/>
      <c r="F77" s="1625">
        <v>1034.71</v>
      </c>
      <c r="G77" s="360"/>
      <c r="H77" s="359"/>
    </row>
    <row r="78" spans="1:8" s="971" customFormat="1" ht="12" customHeight="1" thickBot="1" x14ac:dyDescent="0.25">
      <c r="A78" s="587"/>
      <c r="B78" s="583"/>
      <c r="C78" s="584"/>
      <c r="D78" s="970" t="s">
        <v>1933</v>
      </c>
      <c r="E78" s="595" t="s">
        <v>1134</v>
      </c>
      <c r="F78" s="1115">
        <f>IF(F77&gt;0,F76/F77," Complete Line 77")</f>
        <v>10437.553517410675</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203346</v>
      </c>
      <c r="G93" s="979"/>
    </row>
    <row r="94" spans="1:7" ht="12" customHeight="1" x14ac:dyDescent="0.2">
      <c r="A94" s="980" t="s">
        <v>147</v>
      </c>
      <c r="B94" s="980" t="s">
        <v>183</v>
      </c>
      <c r="C94" s="977">
        <v>1700</v>
      </c>
      <c r="D94" s="986" t="str">
        <f>'Revenues 9-14'!A82</f>
        <v>Total District/School Activity Income</v>
      </c>
      <c r="E94" s="385"/>
      <c r="F94" s="1073">
        <f>SUM('Revenues 9-14'!C82,'Revenues 9-14'!D82)</f>
        <v>67680</v>
      </c>
      <c r="G94" s="979"/>
    </row>
    <row r="95" spans="1:7" ht="12" customHeight="1" x14ac:dyDescent="0.2">
      <c r="A95" s="980" t="s">
        <v>538</v>
      </c>
      <c r="B95" s="980" t="s">
        <v>184</v>
      </c>
      <c r="C95" s="977">
        <f>'Revenues 9-14'!B84</f>
        <v>1811</v>
      </c>
      <c r="D95" s="978" t="str">
        <f>'Revenues 9-14'!A84</f>
        <v>Rentals - Regular Textbooks</v>
      </c>
      <c r="E95" s="385"/>
      <c r="F95" s="1073">
        <f>'Revenues 9-14'!C84</f>
        <v>53636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2410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3306</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454223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12344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1987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11948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592715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315128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196889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21413</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36108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45072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14940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96510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2130405</v>
      </c>
    </row>
    <row r="176" spans="1:7" ht="12" customHeight="1" x14ac:dyDescent="0.2">
      <c r="A176" s="588"/>
      <c r="B176" s="589"/>
      <c r="C176" s="590"/>
      <c r="D176" s="1002" t="s">
        <v>1930</v>
      </c>
      <c r="E176" s="1056"/>
      <c r="F176" s="1118">
        <f>'PCTC-OEPP 28-29'!F76-F175</f>
        <v>8669436</v>
      </c>
    </row>
    <row r="177" spans="1:7" ht="12" customHeight="1" x14ac:dyDescent="0.2">
      <c r="A177" s="588"/>
      <c r="B177" s="589"/>
      <c r="C177" s="590"/>
      <c r="D177" s="1002" t="s">
        <v>798</v>
      </c>
      <c r="E177" s="1056"/>
      <c r="F177" s="1118">
        <f>'Cap Outlay Deprec 27'!I18</f>
        <v>569053</v>
      </c>
    </row>
    <row r="178" spans="1:7" ht="12" customHeight="1" x14ac:dyDescent="0.2">
      <c r="A178" s="588"/>
      <c r="B178" s="589"/>
      <c r="C178" s="590"/>
      <c r="D178" s="1002" t="s">
        <v>1932</v>
      </c>
      <c r="E178" s="1056"/>
      <c r="F178" s="1118">
        <f>F176+F177</f>
        <v>9238489</v>
      </c>
    </row>
    <row r="179" spans="1:7" ht="12" customHeight="1" x14ac:dyDescent="0.2">
      <c r="A179" s="588"/>
      <c r="B179" s="591"/>
      <c r="C179" s="590"/>
      <c r="D179" s="1002" t="s">
        <v>1985</v>
      </c>
      <c r="E179" s="1056"/>
      <c r="F179" s="1119">
        <f>'PCTC-OEPP 28-29'!F77</f>
        <v>1034.71</v>
      </c>
      <c r="G179" s="69"/>
    </row>
    <row r="180" spans="1:7" ht="12" customHeight="1" thickBot="1" x14ac:dyDescent="0.25">
      <c r="A180" s="588"/>
      <c r="B180" s="591"/>
      <c r="C180" s="590"/>
      <c r="D180" s="1002" t="s">
        <v>2083</v>
      </c>
      <c r="E180" s="1056" t="s">
        <v>2084</v>
      </c>
      <c r="F180" s="1120">
        <f>F178/F179</f>
        <v>8928.5780556870995</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2073</v>
      </c>
      <c r="B11" s="2347"/>
      <c r="C11" s="2347"/>
      <c r="D11" s="2286"/>
      <c r="E11" s="863">
        <v>34953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5814037</v>
      </c>
      <c r="F19" s="771"/>
      <c r="G19" s="773">
        <f>'Expenditures 15-22'!K33-SUM('Expenditures 15-22'!G33,'Expenditures 15-22'!I33)+'Expenditures 15-22'!D223</f>
        <v>5814037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311664</v>
      </c>
      <c r="F21" s="771"/>
      <c r="G21" s="773">
        <f>'Expenditures 15-22'!K42-SUM('Expenditures 15-22'!G42,'Expenditures 15-22'!I42)+'Expenditures 15-22'!K120-SUM('Expenditures 15-22'!G120,'Expenditures 15-22'!I120)+'Expenditures 15-22'!K174-SUM('Expenditures 15-22'!G174,'Expenditures 15-22'!I174)+'Expenditures 15-22'!D232</f>
        <v>311664</v>
      </c>
      <c r="H21" s="286"/>
      <c r="I21" s="216"/>
    </row>
    <row r="22" spans="1:9" s="2" customFormat="1" ht="12" customHeight="1" x14ac:dyDescent="0.2">
      <c r="A22" s="770" t="s">
        <v>663</v>
      </c>
      <c r="B22" s="766"/>
      <c r="C22" s="765">
        <v>2200</v>
      </c>
      <c r="D22" s="771"/>
      <c r="E22" s="772">
        <f>'Expenditures 15-22'!K47-SUM('Expenditures 15-22'!G47,'Expenditures 15-22'!I47)+'Expenditures 15-22'!D237</f>
        <v>182524</v>
      </c>
      <c r="F22" s="771"/>
      <c r="G22" s="773">
        <f>'Expenditures 15-22'!K47-SUM('Expenditures 15-22'!G47,'Expenditures 15-22'!I47)+'Expenditures 15-22'!D237</f>
        <v>182524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1250056</v>
      </c>
      <c r="F23" s="771"/>
      <c r="G23" s="772">
        <f>'Expenditures 15-22'!K53-SUM('Expenditures 15-22'!G53,'Expenditures 15-22'!I53)+'Expenditures 15-22'!D251+'Expenditures 15-22'!K323-SUM('Expenditures 15-22'!G323,'Expenditures 15-22'!I323)</f>
        <v>1250056</v>
      </c>
      <c r="H23" s="286"/>
      <c r="I23" s="216"/>
    </row>
    <row r="24" spans="1:9" s="2" customFormat="1" ht="12" customHeight="1" x14ac:dyDescent="0.2">
      <c r="A24" s="770" t="s">
        <v>665</v>
      </c>
      <c r="B24" s="766"/>
      <c r="C24" s="765">
        <v>2400</v>
      </c>
      <c r="D24" s="771"/>
      <c r="E24" s="772">
        <f>'Expenditures 15-22'!K57-SUM('Expenditures 15-22'!G57,'Expenditures 15-22'!I57)+'Expenditures 15-22'!D255</f>
        <v>499185</v>
      </c>
      <c r="F24" s="771"/>
      <c r="G24" s="773">
        <f>'Expenditures 15-22'!K57-SUM('Expenditures 15-22'!G57,'Expenditures 15-22'!I57)+'Expenditures 15-22'!D255</f>
        <v>499185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71821</v>
      </c>
      <c r="E27" s="772">
        <f>E8</f>
        <v>0</v>
      </c>
      <c r="F27" s="772">
        <f>'Expenditures 15-22'!K60-SUM('Expenditures 15-22'!G60,'Expenditures 15-22'!I60)+'Expenditures 15-22'!D258-E8</f>
        <v>71821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1189759</v>
      </c>
      <c r="F28" s="775">
        <f>'Expenditures 15-22'!K61-SUM('Expenditures 15-22'!G61,'Expenditures 15-22'!I61)+'Expenditures 15-22'!K124-SUM('Expenditures 15-22'!G124,'Expenditures 15-22'!I124)+'Expenditures 15-22'!D260-E9</f>
        <v>1189759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1019752</v>
      </c>
      <c r="F29" s="771"/>
      <c r="G29" s="773">
        <f>'Expenditures 15-22'!K62-SUM('Expenditures 15-22'!G62,'Expenditures 15-22'!I62)+'Expenditures 15-22'!K125-SUM('Expenditures 15-22'!G125,'Expenditures 15-22'!I125)+'Expenditures 15-22'!K176-SUM('Expenditures 15-22'!G176,'Expenditures 15-22'!I176)+'Expenditures 15-22'!D261</f>
        <v>1019752</v>
      </c>
      <c r="H29" s="394"/>
    </row>
    <row r="30" spans="1:9" ht="12" customHeight="1" x14ac:dyDescent="0.2">
      <c r="A30" s="770" t="s">
        <v>107</v>
      </c>
      <c r="B30" s="768"/>
      <c r="C30" s="765">
        <v>2560</v>
      </c>
      <c r="D30" s="771"/>
      <c r="E30" s="772">
        <f>'Expenditures 15-22'!K63-SUM('Expenditures 15-22'!G63,'Expenditures 15-22'!I63)+'Expenditures 15-22'!D262-E10</f>
        <v>589177</v>
      </c>
      <c r="F30" s="771"/>
      <c r="G30" s="772">
        <f>'Expenditures 15-22'!K63-SUM('Expenditures 15-22'!G63,'Expenditures 15-22'!I63)+'Expenditures 15-22'!D262-E10</f>
        <v>589177</v>
      </c>
    </row>
    <row r="31" spans="1:9" ht="12" customHeight="1" x14ac:dyDescent="0.2">
      <c r="A31" s="770" t="s">
        <v>108</v>
      </c>
      <c r="B31" s="768"/>
      <c r="C31" s="765">
        <v>2570</v>
      </c>
      <c r="D31" s="772">
        <f>'Expenditures 15-22'!K64-SUM('Expenditures 15-22'!G64,'Expenditures 15-22'!I64)+'Expenditures 15-22'!D263-E12</f>
        <v>12817</v>
      </c>
      <c r="E31" s="772">
        <f>E12</f>
        <v>0</v>
      </c>
      <c r="F31" s="772">
        <f>'Expenditures 15-22'!K64-SUM('Expenditures 15-22'!G64,'Expenditures 15-22'!I64)+'Expenditures 15-22'!D263-E12</f>
        <v>12817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7744</v>
      </c>
      <c r="E36" s="772">
        <f>E13</f>
        <v>0</v>
      </c>
      <c r="F36" s="772">
        <f>'Expenditures 15-22'!K70-SUM('Expenditures 15-22'!G70,'Expenditures 15-22'!I70)+'Expenditures 15-22'!D269-E13</f>
        <v>7744</v>
      </c>
      <c r="G36" s="772">
        <f>E13</f>
        <v>0</v>
      </c>
    </row>
    <row r="37" spans="1:7" ht="12" customHeight="1" x14ac:dyDescent="0.2">
      <c r="A37" s="770" t="s">
        <v>473</v>
      </c>
      <c r="B37" s="768"/>
      <c r="C37" s="765">
        <v>2660</v>
      </c>
      <c r="D37" s="772">
        <f>'Expenditures 15-22'!K71-SUM('Expenditures 15-22'!G71,'Expenditures 15-22'!I71)+'Expenditures 15-22'!D270-E14</f>
        <v>91217</v>
      </c>
      <c r="E37" s="772">
        <f>E14</f>
        <v>0</v>
      </c>
      <c r="F37" s="772">
        <f>'Expenditures 15-22'!K71-SUM('Expenditures 15-22'!G71,'Expenditures 15-22'!I71)+'Expenditures 15-22'!D270-E14</f>
        <v>91217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39930</v>
      </c>
      <c r="F39" s="771"/>
      <c r="G39" s="772">
        <f>'Expenditures 15-22'!K75-SUM('Expenditures 15-22'!G75,'Expenditures 15-22'!I75)+'Expenditures 15-22'!K130-SUM('Expenditures 15-22'!G130,'Expenditures 15-22'!I130)+'Expenditures 15-22'!K179-SUM('Expenditures 15-22'!G179,'Expenditures 15-22'!I179)+'Expenditures 15-22'!D274</f>
        <v>39930</v>
      </c>
    </row>
    <row r="40" spans="1:7" ht="12" customHeight="1" x14ac:dyDescent="0.2">
      <c r="A40" s="787" t="s">
        <v>163</v>
      </c>
      <c r="B40" s="788"/>
      <c r="C40" s="789"/>
      <c r="D40" s="775">
        <f>SUM(D19:D39)</f>
        <v>183599</v>
      </c>
      <c r="E40" s="775">
        <f>SUM(E19:E39)</f>
        <v>10896084</v>
      </c>
      <c r="F40" s="775">
        <f>SUM(F19:F39)</f>
        <v>1373358</v>
      </c>
      <c r="G40" s="775">
        <f>SUM(G19:G39)</f>
        <v>9706325</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183599</v>
      </c>
      <c r="F42" s="780" t="s">
        <v>564</v>
      </c>
      <c r="G42" s="776">
        <f>F40</f>
        <v>1373358</v>
      </c>
    </row>
    <row r="43" spans="1:7" ht="12" customHeight="1" x14ac:dyDescent="0.2">
      <c r="A43" s="286"/>
      <c r="B43" s="216"/>
      <c r="C43" s="287"/>
      <c r="D43" s="780" t="s">
        <v>563</v>
      </c>
      <c r="E43" s="776">
        <f>E40</f>
        <v>10896084</v>
      </c>
      <c r="F43" s="780" t="s">
        <v>563</v>
      </c>
      <c r="G43" s="776">
        <f>G40</f>
        <v>9706325</v>
      </c>
    </row>
    <row r="44" spans="1:7" ht="12" customHeight="1" x14ac:dyDescent="0.2">
      <c r="A44" s="286"/>
      <c r="B44" s="216"/>
      <c r="C44" s="216"/>
      <c r="D44" s="790" t="s">
        <v>1187</v>
      </c>
      <c r="E44" s="791">
        <f>(E42/E43)</f>
        <v>1.6849998586648193E-2</v>
      </c>
      <c r="F44" s="790" t="s">
        <v>1187</v>
      </c>
      <c r="G44" s="791">
        <f>(G42/G43)</f>
        <v>0.14149103806023391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570312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Bureau Valley CUSD 340</v>
      </c>
      <c r="C6" s="2353"/>
      <c r="D6" s="2353"/>
      <c r="E6" s="1996"/>
    </row>
    <row r="7" spans="1:7" ht="11.25" customHeight="1" x14ac:dyDescent="0.25">
      <c r="A7" s="1995"/>
      <c r="B7" s="2354">
        <f>COVER!A13</f>
        <v>28006340026</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2100</v>
      </c>
      <c r="C16" s="2007"/>
      <c r="D16" s="2010"/>
      <c r="E16" s="2009" t="s">
        <v>2107</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2100</v>
      </c>
      <c r="C19" s="2007"/>
      <c r="D19" s="2010"/>
      <c r="E19" s="2009" t="s">
        <v>2107</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2100</v>
      </c>
      <c r="C24" s="2007" t="s">
        <v>2100</v>
      </c>
      <c r="D24" s="2010" t="s">
        <v>2100</v>
      </c>
      <c r="E24" s="2009" t="s">
        <v>2108</v>
      </c>
    </row>
    <row r="25" spans="1:11" ht="12" customHeight="1" x14ac:dyDescent="0.2">
      <c r="A25" s="2006" t="s">
        <v>2063</v>
      </c>
      <c r="B25" s="2007"/>
      <c r="C25" s="2007"/>
      <c r="D25" s="2010"/>
      <c r="E25" s="2009"/>
    </row>
    <row r="26" spans="1:11" ht="12" customHeight="1" x14ac:dyDescent="0.2">
      <c r="A26" s="2006" t="s">
        <v>2064</v>
      </c>
      <c r="B26" s="2007" t="s">
        <v>2100</v>
      </c>
      <c r="C26" s="2007" t="s">
        <v>2100</v>
      </c>
      <c r="D26" s="2010" t="s">
        <v>2100</v>
      </c>
      <c r="E26" s="2009" t="s">
        <v>2109</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2100</v>
      </c>
      <c r="C31" s="2007" t="s">
        <v>2100</v>
      </c>
      <c r="D31" s="2010" t="s">
        <v>2100</v>
      </c>
      <c r="E31" s="2009" t="s">
        <v>2110</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 sqref="E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Bureau Valley CUSD 340</v>
      </c>
      <c r="J6" s="2374"/>
    </row>
    <row r="7" spans="1:10" x14ac:dyDescent="0.2">
      <c r="A7" s="2375" t="s">
        <v>1037</v>
      </c>
      <c r="B7" s="2376"/>
      <c r="C7" s="2376"/>
      <c r="D7" s="2376"/>
      <c r="E7" s="2377"/>
      <c r="F7" s="1664"/>
      <c r="G7" s="1653"/>
      <c r="H7" s="1663" t="s">
        <v>438</v>
      </c>
      <c r="I7" s="2378">
        <f>COVER!A13</f>
        <v>28006340026</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130723</v>
      </c>
      <c r="F12" s="1692"/>
      <c r="G12" s="1691">
        <f t="shared" ref="G12:G18" si="0">SUM(E12:F12)</f>
        <v>130723</v>
      </c>
      <c r="H12" s="1693">
        <v>130524</v>
      </c>
      <c r="I12" s="1692"/>
      <c r="J12" s="1691">
        <f t="shared" ref="J12:J18" si="1">SUM(H12:I12)</f>
        <v>130524</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12817</v>
      </c>
      <c r="F16" s="1692"/>
      <c r="G16" s="1691">
        <f t="shared" si="0"/>
        <v>12817</v>
      </c>
      <c r="H16" s="1693">
        <v>18300</v>
      </c>
      <c r="I16" s="1692"/>
      <c r="J16" s="1691">
        <f t="shared" si="1"/>
        <v>18300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143540</v>
      </c>
      <c r="F19" s="1699">
        <f t="shared" si="2"/>
        <v>0</v>
      </c>
      <c r="G19" s="1699">
        <f t="shared" si="2"/>
        <v>143540</v>
      </c>
      <c r="H19" s="1699">
        <f t="shared" si="2"/>
        <v>148824</v>
      </c>
      <c r="I19" s="1699">
        <f t="shared" si="2"/>
        <v>0</v>
      </c>
      <c r="J19" s="1699">
        <f t="shared" si="2"/>
        <v>148824</v>
      </c>
    </row>
    <row r="20" spans="1:10" ht="25.5" customHeight="1" thickTop="1" x14ac:dyDescent="0.2">
      <c r="A20" s="1687">
        <v>9</v>
      </c>
      <c r="B20" s="2385" t="s">
        <v>1960</v>
      </c>
      <c r="C20" s="2383"/>
      <c r="D20" s="2384"/>
      <c r="E20" s="1700"/>
      <c r="F20" s="1700"/>
      <c r="G20" s="1700"/>
      <c r="H20" s="1700"/>
      <c r="I20" s="1700"/>
      <c r="J20" s="1701">
        <f>IF(AND(G19&gt;0,J19&gt;0),(((J19-G19)/G19)),"Enter Budget Data")</f>
        <v>3.6812038456179461E-2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0" sqref="B20"/>
    </sheetView>
  </sheetViews>
  <sheetFormatPr defaultRowHeight="12.75" x14ac:dyDescent="0.2"/>
  <cols>
    <col min="1" max="1" width="4.42578125"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2112</v>
      </c>
    </row>
    <row r="6" spans="1:2" x14ac:dyDescent="0.2">
      <c r="A6" s="387">
        <v>2</v>
      </c>
      <c r="B6" t="s">
        <v>2111</v>
      </c>
    </row>
    <row r="7" spans="1:2" x14ac:dyDescent="0.2">
      <c r="A7" s="387">
        <v>3</v>
      </c>
      <c r="B7" t="s">
        <v>2113</v>
      </c>
    </row>
    <row r="8" spans="1:2" x14ac:dyDescent="0.2">
      <c r="A8" s="387">
        <v>4</v>
      </c>
      <c r="B8" t="s">
        <v>2114</v>
      </c>
    </row>
    <row r="9" spans="1:2" x14ac:dyDescent="0.2">
      <c r="A9" s="388"/>
      <c r="B9" t="s">
        <v>2115</v>
      </c>
    </row>
    <row r="10" spans="1:2" x14ac:dyDescent="0.2">
      <c r="A10" s="388">
        <v>5</v>
      </c>
      <c r="B10" t="s">
        <v>2116</v>
      </c>
    </row>
    <row r="11" spans="1:2" x14ac:dyDescent="0.2">
      <c r="A11" s="388">
        <v>6</v>
      </c>
      <c r="B11" t="s">
        <v>2117</v>
      </c>
    </row>
    <row r="12" spans="1:2" x14ac:dyDescent="0.2">
      <c r="A12" s="388">
        <v>7</v>
      </c>
      <c r="B12" t="s">
        <v>2118</v>
      </c>
    </row>
    <row r="13" spans="1:2" x14ac:dyDescent="0.2">
      <c r="A13" s="388">
        <v>8</v>
      </c>
      <c r="B13" t="s">
        <v>2119</v>
      </c>
    </row>
    <row r="14" spans="1:2" x14ac:dyDescent="0.2">
      <c r="A14" s="388">
        <v>9</v>
      </c>
      <c r="B14" t="s">
        <v>2125</v>
      </c>
    </row>
    <row r="15" spans="1:2" x14ac:dyDescent="0.2">
      <c r="A15" s="388">
        <v>10</v>
      </c>
      <c r="B15" t="s">
        <v>2120</v>
      </c>
    </row>
    <row r="16" spans="1:2" x14ac:dyDescent="0.2">
      <c r="A16" s="388"/>
      <c r="B16" t="s">
        <v>2121</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Bureau Valley CUSD 340</v>
      </c>
    </row>
    <row r="66" spans="1:2" x14ac:dyDescent="0.2">
      <c r="B66" s="396">
        <f>COVER!A13</f>
        <v>28006340026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7837943</v>
      </c>
      <c r="C6" s="1634">
        <f>'Acct Summary 7-8'!D8</f>
        <v>1120858</v>
      </c>
      <c r="D6" s="1634">
        <f>'Acct Summary 7-8'!F8</f>
        <v>958509</v>
      </c>
      <c r="E6" s="1634">
        <f>'Acct Summary 7-8'!I8</f>
        <v>68333</v>
      </c>
      <c r="F6" s="1634">
        <f>SUM(B6:E6)</f>
        <v>9985643</v>
      </c>
    </row>
    <row r="7" spans="1:8" s="1635" customFormat="1" ht="14.25" customHeight="1" thickBot="1" x14ac:dyDescent="0.25">
      <c r="A7" s="1633" t="s">
        <v>1696</v>
      </c>
      <c r="B7" s="1636">
        <f>'Acct Summary 7-8'!C17</f>
        <v>8037007</v>
      </c>
      <c r="C7" s="1636">
        <f>'Acct Summary 7-8'!D17</f>
        <v>1242633</v>
      </c>
      <c r="D7" s="1636">
        <f>'Acct Summary 7-8'!F17</f>
        <v>1124653</v>
      </c>
      <c r="E7" s="1899"/>
      <c r="F7" s="1634">
        <f>SUM(B7:E7)</f>
        <v>10404293</v>
      </c>
    </row>
    <row r="8" spans="1:8" s="1635" customFormat="1" ht="14.25" thickTop="1" thickBot="1" x14ac:dyDescent="0.25">
      <c r="A8" s="1637" t="s">
        <v>1697</v>
      </c>
      <c r="B8" s="1638">
        <f>(B6-B7)</f>
        <v>-199064</v>
      </c>
      <c r="C8" s="1638">
        <f>(C6-C7)</f>
        <v>-121775</v>
      </c>
      <c r="D8" s="1638">
        <f>(D6-D7)</f>
        <v>-166144</v>
      </c>
      <c r="E8" s="1636">
        <f>(E6-E7)</f>
        <v>68333</v>
      </c>
      <c r="F8" s="1639">
        <f>SUM(F6-F7)</f>
        <v>-418650</v>
      </c>
    </row>
    <row r="9" spans="1:8" s="1635" customFormat="1" ht="14.25" thickTop="1" thickBot="1" x14ac:dyDescent="0.25">
      <c r="A9" s="1640" t="s">
        <v>1963</v>
      </c>
      <c r="B9" s="1641">
        <f>'Acct Summary 7-8'!C81</f>
        <v>315264</v>
      </c>
      <c r="C9" s="1641">
        <f>'Acct Summary 7-8'!D81</f>
        <v>86110</v>
      </c>
      <c r="D9" s="1641">
        <f>'Acct Summary 7-8'!F81</f>
        <v>175936</v>
      </c>
      <c r="E9" s="1641">
        <f>'Acct Summary 7-8'!I81</f>
        <v>960242</v>
      </c>
      <c r="F9" s="1720">
        <f>SUM(B9:E9)</f>
        <v>1537552</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0"/>
      <c r="B8" s="2411"/>
      <c r="C8" s="2411"/>
      <c r="D8" s="241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5" t="s">
        <v>1999</v>
      </c>
      <c r="D11" s="2416"/>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2054</v>
      </c>
      <c r="D28" s="226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1940</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Bureau Valley CUSD 340</v>
      </c>
      <c r="B7" s="2425"/>
      <c r="C7" s="2425"/>
      <c r="D7" s="2426"/>
      <c r="E7" s="2427">
        <f>COVER!A13</f>
        <v>28006340026</v>
      </c>
      <c r="F7" s="2428"/>
      <c r="G7" s="2429" t="str">
        <f>COVER!T23</f>
        <v>066-004501</v>
      </c>
      <c r="H7" s="2430"/>
      <c r="I7" s="2430"/>
      <c r="J7" s="2430"/>
      <c r="K7" s="2430"/>
      <c r="L7" s="243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HOPKINS &amp; ASSOCIATES, CPAs</v>
      </c>
      <c r="H9" s="2436"/>
      <c r="I9" s="2436"/>
      <c r="J9" s="2436"/>
      <c r="K9" s="2436"/>
      <c r="L9" s="2437"/>
    </row>
    <row r="10" spans="1:29" ht="13.5" customHeight="1" x14ac:dyDescent="0.2">
      <c r="A10" s="2438"/>
      <c r="B10" s="2439"/>
      <c r="C10" s="2439"/>
      <c r="D10" s="2439"/>
      <c r="E10" s="2439"/>
      <c r="F10" s="2440"/>
      <c r="G10" s="2435" t="str">
        <f>COVER!T17</f>
        <v>314 S. MCCOY ST.</v>
      </c>
      <c r="H10" s="2441"/>
      <c r="I10" s="2441"/>
      <c r="J10" s="2441"/>
      <c r="K10" s="2441"/>
      <c r="L10" s="2442"/>
    </row>
    <row r="11" spans="1:29" ht="13.5" customHeight="1" x14ac:dyDescent="0.2">
      <c r="A11" s="2042" t="s">
        <v>2045</v>
      </c>
      <c r="B11" s="2043"/>
      <c r="C11" s="2022"/>
      <c r="D11" s="2046"/>
      <c r="E11" s="2022"/>
      <c r="F11" s="2023"/>
      <c r="G11" s="2435" t="str">
        <f>COVER!T19</f>
        <v>GRANVILLE</v>
      </c>
      <c r="H11" s="2441"/>
      <c r="I11" s="2441"/>
      <c r="J11" s="1984" t="str">
        <f>COVER!X19</f>
        <v>IL</v>
      </c>
      <c r="K11" s="1984">
        <f>COVER!Z19</f>
        <v>61326</v>
      </c>
      <c r="L11" s="2026"/>
    </row>
    <row r="12" spans="1:29" ht="13.5" customHeight="1" x14ac:dyDescent="0.2">
      <c r="A12" s="2443" t="s">
        <v>2044</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2047</v>
      </c>
      <c r="H13" s="2028"/>
      <c r="I13" s="2446" t="str">
        <f>COVER!T25</f>
        <v>joelhopkins@msn.com</v>
      </c>
      <c r="J13" s="2447"/>
      <c r="K13" s="2447"/>
      <c r="L13" s="2448"/>
    </row>
    <row r="14" spans="1:29" ht="13.5" customHeight="1" x14ac:dyDescent="0.2">
      <c r="A14" s="2435" t="str">
        <f>COVER!A19</f>
        <v>P.O. BOX 289</v>
      </c>
      <c r="B14" s="2433"/>
      <c r="C14" s="2433"/>
      <c r="D14" s="2433"/>
      <c r="E14" s="2033">
        <v>0</v>
      </c>
      <c r="F14" s="1307"/>
      <c r="G14" s="2029" t="s">
        <v>1413</v>
      </c>
      <c r="H14" s="1290"/>
      <c r="I14" s="1290"/>
      <c r="J14" s="1290"/>
      <c r="K14" s="1290"/>
      <c r="L14" s="2025"/>
    </row>
    <row r="15" spans="1:29" ht="13.5" customHeight="1" x14ac:dyDescent="0.2">
      <c r="A15" s="2435" t="str">
        <f>COVER!A21</f>
        <v>MANLIUS</v>
      </c>
      <c r="B15" s="2441"/>
      <c r="C15" s="2441"/>
      <c r="D15" s="1289"/>
      <c r="E15" s="1989"/>
      <c r="F15" s="1306"/>
      <c r="G15" s="1983" t="str">
        <f>COVER!T15</f>
        <v>JOEL HOPKINS</v>
      </c>
      <c r="H15" s="1290"/>
      <c r="I15" s="1290"/>
      <c r="J15" s="1290"/>
      <c r="K15" s="1290"/>
      <c r="L15" s="2025"/>
    </row>
    <row r="16" spans="1:29" ht="12.2" customHeight="1" x14ac:dyDescent="0.2">
      <c r="A16" s="2032" t="s">
        <v>2046</v>
      </c>
      <c r="B16" s="1560"/>
      <c r="C16" s="2034">
        <f>COVER!A25</f>
        <v>61338</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815-339-6630</v>
      </c>
      <c r="H18" s="2425"/>
      <c r="I18" s="2425"/>
      <c r="J18" s="2425"/>
      <c r="K18" s="2424" t="str">
        <f>COVER!X21</f>
        <v>815-339-6643</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Bureau Valley CUSD 340</v>
      </c>
      <c r="B1" s="2423"/>
      <c r="C1" s="2423"/>
      <c r="D1" s="2423"/>
    </row>
    <row r="2" spans="1:11" s="1982" customFormat="1" ht="12.75" x14ac:dyDescent="0.2">
      <c r="A2" s="2457">
        <f>'Single Audit Cover'!E7</f>
        <v>28006340026</v>
      </c>
      <c r="B2" s="2458"/>
      <c r="C2" s="2458"/>
      <c r="D2" s="2458"/>
    </row>
    <row r="3" spans="1:11" s="1982" customFormat="1" ht="12.75" x14ac:dyDescent="0.2">
      <c r="A3" s="2456" t="s">
        <v>2024</v>
      </c>
      <c r="B3" s="2423"/>
      <c r="C3" s="2423"/>
      <c r="D3" s="242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Bureau Valley CUSD 340</v>
      </c>
      <c r="B1" s="2461"/>
      <c r="C1" s="2461"/>
      <c r="D1" s="2461"/>
      <c r="E1" s="2461"/>
    </row>
    <row r="2" spans="1:5" x14ac:dyDescent="0.2">
      <c r="A2" s="2462">
        <f>'Single Audit Cover'!E7</f>
        <v>28006340026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726060</v>
      </c>
    </row>
    <row r="11" spans="1:5" x14ac:dyDescent="0.2">
      <c r="A11" s="1362" t="s">
        <v>1505</v>
      </c>
      <c r="B11" s="1361"/>
      <c r="C11" s="1361"/>
    </row>
    <row r="12" spans="1:5" x14ac:dyDescent="0.2">
      <c r="A12" s="1362" t="s">
        <v>1504</v>
      </c>
      <c r="B12" s="1361" t="s">
        <v>1503</v>
      </c>
      <c r="C12" s="1361"/>
      <c r="D12" s="1360">
        <f>SUM('Revenues 9-14'!C112:K112)</f>
        <v>441</v>
      </c>
    </row>
    <row r="13" spans="1:5" x14ac:dyDescent="0.2">
      <c r="A13" s="1362" t="s">
        <v>1502</v>
      </c>
      <c r="B13" s="1361"/>
      <c r="C13" s="1361"/>
    </row>
    <row r="14" spans="1:5" x14ac:dyDescent="0.2">
      <c r="A14" s="1362" t="s">
        <v>1501</v>
      </c>
      <c r="B14" s="1361"/>
      <c r="C14" s="1361"/>
      <c r="D14" s="1360">
        <f>'ICR Computation 30'!E11</f>
        <v>34953</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-96510</v>
      </c>
    </row>
    <row r="19" spans="1:4" ht="13.5" thickBot="1" x14ac:dyDescent="0.25">
      <c r="A19" s="1359" t="s">
        <v>1498</v>
      </c>
      <c r="D19" s="1358">
        <f>SUM(D10:D17)</f>
        <v>664944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664944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664944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Bureau Valley CUSD 340</v>
      </c>
      <c r="C1" s="2466"/>
      <c r="D1" s="2466"/>
      <c r="E1" s="2466"/>
      <c r="F1" s="2466"/>
      <c r="G1" s="2466"/>
      <c r="H1" s="2466"/>
      <c r="I1" s="2466"/>
      <c r="J1" s="2466"/>
      <c r="K1" s="2466"/>
    </row>
    <row r="2" spans="2:12" ht="15" x14ac:dyDescent="0.2">
      <c r="B2" s="2467">
        <f>'Single Audit Cover'!E7</f>
        <v>28006340026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Bureau Valley CUSD 340</v>
      </c>
      <c r="B1" s="2473"/>
      <c r="C1" s="2473"/>
      <c r="D1" s="2473"/>
      <c r="E1" s="1437"/>
    </row>
    <row r="2" spans="1:5" ht="13.5" customHeight="1" x14ac:dyDescent="0.2">
      <c r="A2" s="2474">
        <f>'Single Audit Cover'!E7</f>
        <v>28006340026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Bureau Valley CUSD 340</v>
      </c>
      <c r="C1" s="2484"/>
      <c r="D1" s="2484"/>
      <c r="E1" s="2484"/>
      <c r="F1" s="2484"/>
      <c r="G1" s="2484"/>
      <c r="H1" s="2484"/>
      <c r="I1" s="2484"/>
      <c r="J1" s="1476"/>
    </row>
    <row r="2" spans="2:10" s="1367" customFormat="1" ht="12.75" customHeight="1" x14ac:dyDescent="0.2">
      <c r="B2" s="2485">
        <f>'Single Audit Cover'!E7</f>
        <v>28006340026</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Bureau Valley CUSD 340</v>
      </c>
      <c r="C1" s="2483"/>
      <c r="D1" s="2483"/>
      <c r="E1" s="2483"/>
      <c r="F1" s="2483"/>
      <c r="G1" s="2483"/>
      <c r="H1" s="2483"/>
      <c r="I1" s="2483"/>
      <c r="J1" s="2483"/>
      <c r="K1" s="2483"/>
      <c r="L1" s="1524"/>
      <c r="M1" s="1524"/>
    </row>
    <row r="2" spans="1:13" ht="12" customHeight="1" x14ac:dyDescent="0.2">
      <c r="B2" s="2485">
        <f>'Single Audit Cover'!E7</f>
        <v>28006340026</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Bureau Valley CUSD 340</v>
      </c>
      <c r="C1" s="2499"/>
      <c r="D1" s="2499"/>
      <c r="E1" s="2499"/>
      <c r="F1" s="2499"/>
      <c r="G1" s="2499"/>
      <c r="H1" s="2499"/>
      <c r="I1" s="2499"/>
      <c r="J1" s="2499"/>
      <c r="K1" s="2499"/>
      <c r="L1" s="1545"/>
    </row>
    <row r="2" spans="1:12" ht="12.75" customHeight="1" x14ac:dyDescent="0.2">
      <c r="B2" s="2500">
        <f>'Single Audit Cover'!E7</f>
        <v>28006340026</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Bureau Valley CUSD 340</v>
      </c>
      <c r="C1" s="2483"/>
      <c r="D1" s="2483"/>
      <c r="E1" s="1557"/>
    </row>
    <row r="2" spans="2:5" s="1387" customFormat="1" ht="12.75" customHeight="1" x14ac:dyDescent="0.2">
      <c r="B2" s="2485">
        <f>'Single Audit Cover'!E7</f>
        <v>28006340026</v>
      </c>
      <c r="C2" s="2485"/>
      <c r="D2" s="2485"/>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Bureau Valley CUSD 340</v>
      </c>
      <c r="C1" s="2483"/>
      <c r="D1" s="2483"/>
      <c r="E1" s="2483"/>
      <c r="F1" s="1545"/>
      <c r="G1" s="1545"/>
      <c r="H1" s="1545"/>
      <c r="I1" s="1545"/>
      <c r="J1" s="1545"/>
      <c r="K1" s="1545"/>
      <c r="L1" s="1545"/>
    </row>
    <row r="2" spans="2:12" ht="13.5" customHeight="1" x14ac:dyDescent="0.2">
      <c r="B2" s="2485">
        <f>'Single Audit Cover'!E7</f>
        <v>28006340026</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28006340026</v>
      </c>
    </row>
    <row r="3" spans="1:2" x14ac:dyDescent="0.2">
      <c r="A3" t="s">
        <v>1132</v>
      </c>
      <c r="B3" s="1232" t="str">
        <f>COVER!A15</f>
        <v>BUREAU</v>
      </c>
    </row>
    <row r="4" spans="1:2" x14ac:dyDescent="0.2">
      <c r="A4" t="s">
        <v>1188</v>
      </c>
      <c r="B4" s="1232" t="str">
        <f>COVER!A17</f>
        <v>Bureau Valley CUSD 340</v>
      </c>
    </row>
    <row r="5" spans="1:2" x14ac:dyDescent="0.2">
      <c r="A5" t="s">
        <v>819</v>
      </c>
      <c r="B5" s="1232" t="str">
        <f>COVER!A38</f>
        <v>DR. STEPHEN ENDRESS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joelhopkins@msn.com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322372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7108</v>
      </c>
      <c r="C91" s="14" t="s">
        <v>672</v>
      </c>
      <c r="D91" s="14" t="str">
        <f t="shared" si="0"/>
        <v>Error?</v>
      </c>
    </row>
    <row r="92" spans="1:4" x14ac:dyDescent="0.2">
      <c r="A92" s="55">
        <v>31</v>
      </c>
      <c r="B92" s="1232">
        <f>'Assets-Liab 5-6'!C39</f>
        <v>308818</v>
      </c>
      <c r="D92" s="14" t="str">
        <f t="shared" si="0"/>
        <v>Error?</v>
      </c>
    </row>
    <row r="93" spans="1:4" x14ac:dyDescent="0.2">
      <c r="A93" s="55">
        <v>32</v>
      </c>
      <c r="B93" s="1232">
        <f>'Assets-Liab 5-6'!C41</f>
        <v>322372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86110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86110</v>
      </c>
      <c r="D123" s="14" t="str">
        <f t="shared" si="0"/>
        <v>Error?</v>
      </c>
    </row>
    <row r="124" spans="1:4" x14ac:dyDescent="0.2">
      <c r="A124" s="55">
        <v>63</v>
      </c>
      <c r="B124" s="1232">
        <f>'Assets-Liab 5-6'!D41</f>
        <v>86110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272179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272179</v>
      </c>
      <c r="D140" s="14" t="str">
        <f t="shared" si="1"/>
        <v>Error?</v>
      </c>
    </row>
    <row r="141" spans="1:4" x14ac:dyDescent="0.2">
      <c r="A141" s="55">
        <v>80</v>
      </c>
      <c r="B141" s="1232">
        <f>'Assets-Liab 5-6'!E41</f>
        <v>272179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175936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175936</v>
      </c>
      <c r="D170" s="14" t="str">
        <f t="shared" si="1"/>
        <v>Error?</v>
      </c>
    </row>
    <row r="171" spans="1:4" x14ac:dyDescent="0.2">
      <c r="A171" s="55">
        <v>110</v>
      </c>
      <c r="B171" s="1232">
        <f>'Assets-Liab 5-6'!F41</f>
        <v>175936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287205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164075</v>
      </c>
      <c r="D189" s="14" t="str">
        <f t="shared" si="1"/>
        <v>Error?</v>
      </c>
    </row>
    <row r="190" spans="1:4" x14ac:dyDescent="0.2">
      <c r="A190" s="55">
        <v>129</v>
      </c>
      <c r="B190" s="1232">
        <f>'Assets-Liab 5-6'!G41</f>
        <v>287205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754625</v>
      </c>
      <c r="D273" s="14" t="str">
        <f t="shared" si="3"/>
        <v>Error?</v>
      </c>
    </row>
    <row r="274" spans="1:4" x14ac:dyDescent="0.2">
      <c r="A274" s="55">
        <v>213</v>
      </c>
      <c r="B274" s="1232">
        <f>'Assets-Liab 5-6'!M17</f>
        <v>18106476</v>
      </c>
      <c r="D274" s="14" t="str">
        <f t="shared" si="3"/>
        <v>Error?</v>
      </c>
    </row>
    <row r="275" spans="1:4" x14ac:dyDescent="0.2">
      <c r="A275" s="55">
        <v>214</v>
      </c>
      <c r="B275" s="1232">
        <f>'Assets-Liab 5-6'!M18</f>
        <v>1878894</v>
      </c>
      <c r="D275" s="14" t="str">
        <f t="shared" si="3"/>
        <v>Error?</v>
      </c>
    </row>
    <row r="276" spans="1:4" x14ac:dyDescent="0.2">
      <c r="A276" s="55">
        <v>215</v>
      </c>
      <c r="B276" s="1232">
        <f>'Assets-Liab 5-6'!M19</f>
        <v>3746109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24486104</v>
      </c>
      <c r="C279" s="14" t="s">
        <v>672</v>
      </c>
      <c r="D279" s="14" t="str">
        <f t="shared" si="3"/>
        <v>Error?</v>
      </c>
    </row>
    <row r="280" spans="1:4" x14ac:dyDescent="0.2">
      <c r="A280" s="55">
        <v>219</v>
      </c>
      <c r="B280" s="1232">
        <f>'Assets-Liab 5-6'!M40</f>
        <v>24486104</v>
      </c>
      <c r="D280" s="14" t="str">
        <f t="shared" si="3"/>
        <v>Error?</v>
      </c>
    </row>
    <row r="281" spans="1:4" x14ac:dyDescent="0.2">
      <c r="A281" s="55">
        <v>220</v>
      </c>
      <c r="B281" s="1232">
        <f>'Assets-Liab 5-6'!M41</f>
        <v>24486104</v>
      </c>
      <c r="C281" s="14" t="s">
        <v>672</v>
      </c>
      <c r="D281" s="14" t="str">
        <f t="shared" si="3"/>
        <v>Error?</v>
      </c>
    </row>
    <row r="282" spans="1:4" x14ac:dyDescent="0.2">
      <c r="A282" s="55">
        <v>221</v>
      </c>
      <c r="B282" s="1232">
        <f>'Assets-Liab 5-6'!N21</f>
        <v>272179</v>
      </c>
      <c r="D282" s="14" t="str">
        <f t="shared" si="3"/>
        <v>Error?</v>
      </c>
    </row>
    <row r="283" spans="1:4" x14ac:dyDescent="0.2">
      <c r="A283" s="55">
        <v>222</v>
      </c>
      <c r="B283" s="1232">
        <f>'Assets-Liab 5-6'!N22</f>
        <v>2463953</v>
      </c>
      <c r="D283" s="14" t="str">
        <f t="shared" si="3"/>
        <v>Error?</v>
      </c>
    </row>
    <row r="284" spans="1:4" x14ac:dyDescent="0.2">
      <c r="A284" s="55">
        <v>223</v>
      </c>
      <c r="B284" s="1232">
        <f>'Assets-Liab 5-6'!N23</f>
        <v>2736132</v>
      </c>
      <c r="C284" s="14" t="s">
        <v>672</v>
      </c>
      <c r="D284" s="14" t="str">
        <f t="shared" si="3"/>
        <v>Error?</v>
      </c>
    </row>
    <row r="285" spans="1:4" x14ac:dyDescent="0.2">
      <c r="A285" s="55">
        <v>224</v>
      </c>
      <c r="B285" s="1232">
        <f>'Assets-Liab 5-6'!N36</f>
        <v>2736132</v>
      </c>
      <c r="D285" s="14" t="str">
        <f t="shared" si="3"/>
        <v>Error?</v>
      </c>
    </row>
    <row r="286" spans="1:4" x14ac:dyDescent="0.2">
      <c r="A286" s="83">
        <v>225</v>
      </c>
      <c r="D286" s="14" t="str">
        <f t="shared" si="3"/>
        <v>OK</v>
      </c>
    </row>
    <row r="287" spans="1:4" x14ac:dyDescent="0.2">
      <c r="A287" s="55">
        <v>226</v>
      </c>
      <c r="B287" s="1232">
        <f>'Assets-Liab 5-6'!N37</f>
        <v>2736132</v>
      </c>
      <c r="C287" s="14" t="s">
        <v>672</v>
      </c>
      <c r="D287" s="14" t="str">
        <f t="shared" si="3"/>
        <v>Error?</v>
      </c>
    </row>
    <row r="288" spans="1:4" x14ac:dyDescent="0.2">
      <c r="A288" s="55">
        <v>227</v>
      </c>
      <c r="B288" s="1232">
        <f>'Assets-Liab 5-6'!N41</f>
        <v>2736132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3183317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118757</v>
      </c>
      <c r="D717" s="14" t="str">
        <f t="shared" si="10"/>
        <v>Error?</v>
      </c>
    </row>
    <row r="718" spans="1:4" x14ac:dyDescent="0.2">
      <c r="A718" s="55">
        <v>657</v>
      </c>
      <c r="B718" s="1232">
        <f>'Expenditures 15-22'!C14</f>
        <v>221321</v>
      </c>
      <c r="D718" s="14" t="str">
        <f t="shared" si="10"/>
        <v>Error?</v>
      </c>
    </row>
    <row r="719" spans="1:4" x14ac:dyDescent="0.2">
      <c r="A719" s="55">
        <v>658</v>
      </c>
      <c r="B719" s="1232">
        <f>'Expenditures 15-22'!C15</f>
        <v>6266</v>
      </c>
      <c r="D719" s="14" t="str">
        <f t="shared" si="10"/>
        <v>Error?</v>
      </c>
    </row>
    <row r="720" spans="1:4" x14ac:dyDescent="0.2">
      <c r="A720" s="55">
        <v>659</v>
      </c>
      <c r="B720" s="1232">
        <f>'Expenditures 15-22'!C33</f>
        <v>4810155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156689</v>
      </c>
      <c r="D722" s="14" t="str">
        <f t="shared" si="10"/>
        <v>Error?</v>
      </c>
    </row>
    <row r="723" spans="1:4" x14ac:dyDescent="0.2">
      <c r="A723" s="55">
        <v>662</v>
      </c>
      <c r="B723" s="1232">
        <f>'Expenditures 15-22'!C38</f>
        <v>20316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90295</v>
      </c>
      <c r="D725" s="14" t="str">
        <f t="shared" si="10"/>
        <v>Error?</v>
      </c>
    </row>
    <row r="726" spans="1:4" x14ac:dyDescent="0.2">
      <c r="A726" s="55">
        <v>665</v>
      </c>
      <c r="B726" s="1232">
        <f>'Expenditures 15-22'!C41</f>
        <v>6157</v>
      </c>
      <c r="D726" s="14" t="str">
        <f t="shared" si="10"/>
        <v>Error?</v>
      </c>
    </row>
    <row r="727" spans="1:4" x14ac:dyDescent="0.2">
      <c r="A727" s="55">
        <v>666</v>
      </c>
      <c r="B727" s="1232">
        <f>'Expenditures 15-22'!C42</f>
        <v>273457</v>
      </c>
      <c r="C727" s="14" t="s">
        <v>672</v>
      </c>
      <c r="D727" s="14" t="str">
        <f t="shared" si="10"/>
        <v>Error?</v>
      </c>
    </row>
    <row r="728" spans="1:4" x14ac:dyDescent="0.2">
      <c r="A728" s="55">
        <v>667</v>
      </c>
      <c r="B728" s="1232">
        <f>'Expenditures 15-22'!C44</f>
        <v>17519</v>
      </c>
      <c r="D728" s="14" t="str">
        <f t="shared" si="10"/>
        <v>Error?</v>
      </c>
    </row>
    <row r="729" spans="1:4" x14ac:dyDescent="0.2">
      <c r="A729" s="55">
        <v>668</v>
      </c>
      <c r="B729" s="1232">
        <f>'Expenditures 15-22'!C45</f>
        <v>90479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107998</v>
      </c>
      <c r="C731" s="14" t="s">
        <v>672</v>
      </c>
      <c r="D731" s="14" t="str">
        <f t="shared" si="10"/>
        <v>Error?</v>
      </c>
    </row>
    <row r="732" spans="1:4" x14ac:dyDescent="0.2">
      <c r="A732" s="55">
        <v>671</v>
      </c>
      <c r="B732" s="1232">
        <f>'Expenditures 15-22'!C49</f>
        <v>2900</v>
      </c>
      <c r="D732" s="14" t="str">
        <f t="shared" si="10"/>
        <v>Error?</v>
      </c>
    </row>
    <row r="733" spans="1:4" x14ac:dyDescent="0.2">
      <c r="A733" s="55">
        <v>672</v>
      </c>
      <c r="B733" s="1232">
        <f>'Expenditures 15-22'!C50</f>
        <v>111899</v>
      </c>
      <c r="D733" s="14" t="str">
        <f t="shared" si="10"/>
        <v>Error?</v>
      </c>
    </row>
    <row r="734" spans="1:4" x14ac:dyDescent="0.2">
      <c r="A734" s="55">
        <v>673</v>
      </c>
      <c r="B734" s="1232">
        <f>'Expenditures 15-22'!C53</f>
        <v>114799</v>
      </c>
      <c r="C734" s="14" t="s">
        <v>672</v>
      </c>
      <c r="D734" s="14" t="str">
        <f t="shared" si="10"/>
        <v>Error?</v>
      </c>
    </row>
    <row r="735" spans="1:4" x14ac:dyDescent="0.2">
      <c r="A735" s="55">
        <v>674</v>
      </c>
      <c r="B735" s="1232">
        <f>'Expenditures 15-22'!C55</f>
        <v>369913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369913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48346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207936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256282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5795</v>
      </c>
      <c r="D749" s="14" t="str">
        <f t="shared" si="10"/>
        <v>Error?</v>
      </c>
    </row>
    <row r="750" spans="1:4" x14ac:dyDescent="0.2">
      <c r="A750" s="83">
        <v>689</v>
      </c>
      <c r="D750" s="14" t="str">
        <f t="shared" si="10"/>
        <v>OK</v>
      </c>
    </row>
    <row r="751" spans="1:4" x14ac:dyDescent="0.2">
      <c r="A751" s="55">
        <v>690</v>
      </c>
      <c r="B751" s="1232">
        <f>'Expenditures 15-22'!C71</f>
        <v>45670</v>
      </c>
      <c r="D751" s="14" t="str">
        <f t="shared" si="10"/>
        <v>Error?</v>
      </c>
    </row>
    <row r="752" spans="1:4" x14ac:dyDescent="0.2">
      <c r="A752" s="83">
        <v>691</v>
      </c>
      <c r="D752" s="14" t="str">
        <f t="shared" si="10"/>
        <v>OK</v>
      </c>
    </row>
    <row r="753" spans="1:4" x14ac:dyDescent="0.2">
      <c r="A753" s="55">
        <v>692</v>
      </c>
      <c r="B753" s="1232">
        <f>'Expenditures 15-22'!C72</f>
        <v>51465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1173914</v>
      </c>
      <c r="C755" s="14" t="s">
        <v>672</v>
      </c>
      <c r="D755" s="14" t="str">
        <f t="shared" si="10"/>
        <v>Error?</v>
      </c>
    </row>
    <row r="756" spans="1:4" x14ac:dyDescent="0.2">
      <c r="A756" s="55">
        <v>695</v>
      </c>
      <c r="B756" s="1232">
        <f>'Expenditures 15-22'!C75</f>
        <v>26486</v>
      </c>
      <c r="D756" s="14" t="str">
        <f t="shared" si="10"/>
        <v>Error?</v>
      </c>
    </row>
    <row r="757" spans="1:4" x14ac:dyDescent="0.2">
      <c r="A757" s="55">
        <v>696</v>
      </c>
      <c r="B757" s="1232">
        <f>'Expenditures 15-22'!C114</f>
        <v>6010555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311832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11866</v>
      </c>
      <c r="D775" s="14" t="str">
        <f t="shared" si="11"/>
        <v>Error?</v>
      </c>
    </row>
    <row r="776" spans="1:4" x14ac:dyDescent="0.2">
      <c r="A776" s="55">
        <v>715</v>
      </c>
      <c r="B776" s="1232">
        <f>'Expenditures 15-22'!D14</f>
        <v>3059</v>
      </c>
      <c r="D776" s="14" t="str">
        <f t="shared" si="11"/>
        <v>Error?</v>
      </c>
    </row>
    <row r="777" spans="1:4" x14ac:dyDescent="0.2">
      <c r="A777" s="55">
        <v>716</v>
      </c>
      <c r="B777" s="1232">
        <f>'Expenditures 15-22'!D15</f>
        <v>78</v>
      </c>
      <c r="D777" s="14" t="str">
        <f t="shared" si="11"/>
        <v>Error?</v>
      </c>
    </row>
    <row r="778" spans="1:4" x14ac:dyDescent="0.2">
      <c r="A778" s="55">
        <v>717</v>
      </c>
      <c r="B778" s="1232">
        <f>'Expenditures 15-22'!D33</f>
        <v>414076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17707</v>
      </c>
      <c r="D780" s="14" t="str">
        <f t="shared" si="11"/>
        <v>Error?</v>
      </c>
    </row>
    <row r="781" spans="1:4" x14ac:dyDescent="0.2">
      <c r="A781" s="55">
        <v>720</v>
      </c>
      <c r="B781" s="1232">
        <f>'Expenditures 15-22'!D38</f>
        <v>32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11502</v>
      </c>
      <c r="D783" s="14" t="str">
        <f t="shared" si="11"/>
        <v>Error?</v>
      </c>
    </row>
    <row r="784" spans="1:4" x14ac:dyDescent="0.2">
      <c r="A784" s="55">
        <v>723</v>
      </c>
      <c r="B784" s="1232">
        <f>'Expenditures 15-22'!D41</f>
        <v>64</v>
      </c>
      <c r="D784" s="14" t="str">
        <f t="shared" si="11"/>
        <v>Error?</v>
      </c>
    </row>
    <row r="785" spans="1:4" x14ac:dyDescent="0.2">
      <c r="A785" s="55">
        <v>724</v>
      </c>
      <c r="B785" s="1232">
        <f>'Expenditures 15-22'!D42</f>
        <v>29305</v>
      </c>
      <c r="C785" s="14" t="s">
        <v>672</v>
      </c>
      <c r="D785" s="14" t="str">
        <f t="shared" si="11"/>
        <v>Error?</v>
      </c>
    </row>
    <row r="786" spans="1:4" x14ac:dyDescent="0.2">
      <c r="A786" s="55">
        <v>725</v>
      </c>
      <c r="B786" s="1232">
        <f>'Expenditures 15-22'!D44</f>
        <v>17301</v>
      </c>
      <c r="D786" s="14" t="str">
        <f t="shared" si="11"/>
        <v>Error?</v>
      </c>
    </row>
    <row r="787" spans="1:4" x14ac:dyDescent="0.2">
      <c r="A787" s="55">
        <v>726</v>
      </c>
      <c r="B787" s="1232">
        <f>'Expenditures 15-22'!D45</f>
        <v>5898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23199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10509</v>
      </c>
      <c r="D791" s="14" t="str">
        <f t="shared" si="11"/>
        <v>Error?</v>
      </c>
    </row>
    <row r="792" spans="1:4" x14ac:dyDescent="0.2">
      <c r="A792" s="55">
        <v>731</v>
      </c>
      <c r="B792" s="1232">
        <f>'Expenditures 15-22'!D53</f>
        <v>10509</v>
      </c>
      <c r="C792" s="14" t="s">
        <v>672</v>
      </c>
      <c r="D792" s="14" t="str">
        <f t="shared" si="11"/>
        <v>Error?</v>
      </c>
    </row>
    <row r="793" spans="1:4" x14ac:dyDescent="0.2">
      <c r="A793" s="55">
        <v>732</v>
      </c>
      <c r="B793" s="1232">
        <f>'Expenditures 15-22'!D55</f>
        <v>41875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41875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4805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6305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11110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1872</v>
      </c>
      <c r="D807" s="14" t="str">
        <f t="shared" si="11"/>
        <v>Error?</v>
      </c>
    </row>
    <row r="808" spans="1:4" x14ac:dyDescent="0.2">
      <c r="A808" s="83">
        <v>747</v>
      </c>
      <c r="D808" s="14" t="str">
        <f t="shared" si="11"/>
        <v>OK</v>
      </c>
    </row>
    <row r="809" spans="1:4" x14ac:dyDescent="0.2">
      <c r="A809" s="55">
        <v>748</v>
      </c>
      <c r="B809" s="1232">
        <f>'Expenditures 15-22'!D71</f>
        <v>47</v>
      </c>
      <c r="D809" s="14" t="str">
        <f t="shared" si="11"/>
        <v>Error?</v>
      </c>
    </row>
    <row r="810" spans="1:4" x14ac:dyDescent="0.2">
      <c r="A810" s="83">
        <v>749</v>
      </c>
      <c r="D810" s="14" t="str">
        <f t="shared" si="11"/>
        <v>OK</v>
      </c>
    </row>
    <row r="811" spans="1:4" x14ac:dyDescent="0.2">
      <c r="A811" s="55">
        <v>750</v>
      </c>
      <c r="B811" s="1232">
        <f>'Expenditures 15-22'!D72</f>
        <v>1919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117917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531993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16125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2368</v>
      </c>
      <c r="D833" s="14" t="str">
        <f t="shared" si="12"/>
        <v>Error?</v>
      </c>
    </row>
    <row r="834" spans="1:4" x14ac:dyDescent="0.2">
      <c r="A834" s="55">
        <v>773</v>
      </c>
      <c r="B834" s="1232">
        <f>'Expenditures 15-22'!E14</f>
        <v>24091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53900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15730</v>
      </c>
      <c r="D844" s="14" t="str">
        <f t="shared" si="12"/>
        <v>Error?</v>
      </c>
    </row>
    <row r="845" spans="1:4" x14ac:dyDescent="0.2">
      <c r="A845" s="55">
        <v>784</v>
      </c>
      <c r="B845" s="1232">
        <f>'Expenditures 15-22'!E45</f>
        <v>5069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20799</v>
      </c>
      <c r="C847" s="14" t="s">
        <v>672</v>
      </c>
      <c r="D847" s="14" t="str">
        <f t="shared" si="12"/>
        <v>Error?</v>
      </c>
    </row>
    <row r="848" spans="1:4" x14ac:dyDescent="0.2">
      <c r="A848" s="55">
        <v>787</v>
      </c>
      <c r="B848" s="1232">
        <f>'Expenditures 15-22'!E49</f>
        <v>34245</v>
      </c>
      <c r="D848" s="14" t="str">
        <f t="shared" si="12"/>
        <v>Error?</v>
      </c>
    </row>
    <row r="849" spans="1:4" x14ac:dyDescent="0.2">
      <c r="A849" s="55">
        <v>788</v>
      </c>
      <c r="B849" s="1232">
        <f>'Expenditures 15-22'!E50</f>
        <v>4734</v>
      </c>
      <c r="D849" s="14" t="str">
        <f t="shared" si="12"/>
        <v>Error?</v>
      </c>
    </row>
    <row r="850" spans="1:4" x14ac:dyDescent="0.2">
      <c r="A850" s="55">
        <v>789</v>
      </c>
      <c r="B850" s="1232">
        <f>'Expenditures 15-22'!E53</f>
        <v>38979</v>
      </c>
      <c r="C850" s="14" t="s">
        <v>672</v>
      </c>
      <c r="D850" s="14" t="str">
        <f t="shared" si="12"/>
        <v>Error?</v>
      </c>
    </row>
    <row r="851" spans="1:4" x14ac:dyDescent="0.2">
      <c r="A851" s="55">
        <v>790</v>
      </c>
      <c r="B851" s="1232">
        <f>'Expenditures 15-22'!E55</f>
        <v>23602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23602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6727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9873</v>
      </c>
      <c r="D858" s="14" t="str">
        <f t="shared" si="12"/>
        <v>Error?</v>
      </c>
    </row>
    <row r="859" spans="1:4" x14ac:dyDescent="0.2">
      <c r="A859" s="55">
        <v>798</v>
      </c>
      <c r="B859" s="1232">
        <f>'Expenditures 15-22'!E64</f>
        <v>12817</v>
      </c>
      <c r="D859" s="14" t="str">
        <f t="shared" si="12"/>
        <v>Error?</v>
      </c>
    </row>
    <row r="860" spans="1:4" x14ac:dyDescent="0.2">
      <c r="A860" s="83">
        <v>799</v>
      </c>
      <c r="D860" s="14" t="str">
        <f t="shared" si="12"/>
        <v>OK</v>
      </c>
    </row>
    <row r="861" spans="1:4" x14ac:dyDescent="0.2">
      <c r="A861" s="55">
        <v>800</v>
      </c>
      <c r="B861" s="1232">
        <f>'Expenditures 15-22'!E65</f>
        <v>29417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28692</v>
      </c>
      <c r="D867" s="14" t="str">
        <f t="shared" si="12"/>
        <v>Error?</v>
      </c>
    </row>
    <row r="868" spans="1:4" x14ac:dyDescent="0.2">
      <c r="A868" s="83">
        <v>807</v>
      </c>
      <c r="D868" s="14" t="str">
        <f t="shared" si="12"/>
        <v>OK</v>
      </c>
    </row>
    <row r="869" spans="1:4" x14ac:dyDescent="0.2">
      <c r="A869" s="55">
        <v>808</v>
      </c>
      <c r="B869" s="1232">
        <f>'Expenditures 15-22'!E72</f>
        <v>28692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141489</v>
      </c>
      <c r="C871" s="14" t="s">
        <v>672</v>
      </c>
      <c r="D871" s="14" t="str">
        <f t="shared" si="12"/>
        <v>Error?</v>
      </c>
    </row>
    <row r="872" spans="1:4" x14ac:dyDescent="0.2">
      <c r="A872" s="55">
        <v>811</v>
      </c>
      <c r="B872" s="1232">
        <f>'Expenditures 15-22'!E75</f>
        <v>5205</v>
      </c>
      <c r="D872" s="14" t="str">
        <f t="shared" si="12"/>
        <v>Error?</v>
      </c>
    </row>
    <row r="873" spans="1:4" x14ac:dyDescent="0.2">
      <c r="A873" s="55">
        <v>812</v>
      </c>
      <c r="B873" s="1232">
        <f>'Expenditures 15-22'!E114</f>
        <v>345710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79484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19513</v>
      </c>
      <c r="D891" s="14" t="str">
        <f t="shared" si="12"/>
        <v>Error?</v>
      </c>
    </row>
    <row r="892" spans="1:4" x14ac:dyDescent="0.2">
      <c r="A892" s="55">
        <v>831</v>
      </c>
      <c r="B892" s="1232">
        <f>'Expenditures 15-22'!F14</f>
        <v>23278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169201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14249</v>
      </c>
      <c r="D902" s="14" t="str">
        <f t="shared" si="13"/>
        <v>Error?</v>
      </c>
    </row>
    <row r="903" spans="1:4" x14ac:dyDescent="0.2">
      <c r="A903" s="55">
        <v>842</v>
      </c>
      <c r="B903" s="1232">
        <f>'Expenditures 15-22'!F45</f>
        <v>10480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24729</v>
      </c>
      <c r="C905" s="14" t="s">
        <v>672</v>
      </c>
      <c r="D905" s="14" t="str">
        <f t="shared" si="13"/>
        <v>Error?</v>
      </c>
    </row>
    <row r="906" spans="1:4" x14ac:dyDescent="0.2">
      <c r="A906" s="55">
        <v>845</v>
      </c>
      <c r="B906" s="1232">
        <f>'Expenditures 15-22'!F49</f>
        <v>8263</v>
      </c>
      <c r="D906" s="14" t="str">
        <f t="shared" si="13"/>
        <v>Error?</v>
      </c>
    </row>
    <row r="907" spans="1:4" x14ac:dyDescent="0.2">
      <c r="A907" s="55">
        <v>846</v>
      </c>
      <c r="B907" s="1232">
        <f>'Expenditures 15-22'!F50</f>
        <v>2378</v>
      </c>
      <c r="D907" s="14" t="str">
        <f t="shared" si="13"/>
        <v>Error?</v>
      </c>
    </row>
    <row r="908" spans="1:4" x14ac:dyDescent="0.2">
      <c r="A908" s="55">
        <v>847</v>
      </c>
      <c r="B908" s="1232">
        <f>'Expenditures 15-22'!F53</f>
        <v>10641</v>
      </c>
      <c r="C908" s="14" t="s">
        <v>672</v>
      </c>
      <c r="D908" s="14" t="str">
        <f t="shared" si="13"/>
        <v>Error?</v>
      </c>
    </row>
    <row r="909" spans="1:4" x14ac:dyDescent="0.2">
      <c r="A909" s="55">
        <v>848</v>
      </c>
      <c r="B909" s="1232">
        <f>'Expenditures 15-22'!F55</f>
        <v>24329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24329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1994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323764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325758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6796</v>
      </c>
      <c r="D925" s="14" t="str">
        <f t="shared" si="13"/>
        <v>Error?</v>
      </c>
    </row>
    <row r="926" spans="1:4" x14ac:dyDescent="0.2">
      <c r="A926" s="83">
        <v>865</v>
      </c>
      <c r="D926" s="14" t="str">
        <f t="shared" si="13"/>
        <v>OK</v>
      </c>
    </row>
    <row r="927" spans="1:4" x14ac:dyDescent="0.2">
      <c r="A927" s="55">
        <v>866</v>
      </c>
      <c r="B927" s="1232">
        <f>'Expenditures 15-22'!F72</f>
        <v>6796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392253</v>
      </c>
      <c r="C929" s="14" t="s">
        <v>672</v>
      </c>
      <c r="D929" s="14" t="str">
        <f t="shared" si="13"/>
        <v>Error?</v>
      </c>
    </row>
    <row r="930" spans="1:4" x14ac:dyDescent="0.2">
      <c r="A930" s="55">
        <v>869</v>
      </c>
      <c r="B930" s="1232">
        <f>'Expenditures 15-22'!F75</f>
        <v>3708</v>
      </c>
      <c r="D930" s="14" t="str">
        <f t="shared" si="13"/>
        <v>Error?</v>
      </c>
    </row>
    <row r="931" spans="1:4" x14ac:dyDescent="0.2">
      <c r="A931" s="55">
        <v>870</v>
      </c>
      <c r="B931" s="1232">
        <f>'Expenditures 15-22'!F114</f>
        <v>565162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2253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3857</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26684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16487</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16487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25796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25796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86208</v>
      </c>
      <c r="D983" s="14" t="str">
        <f t="shared" si="14"/>
        <v>Error?</v>
      </c>
    </row>
    <row r="984" spans="1:4" x14ac:dyDescent="0.2">
      <c r="A984" s="83">
        <v>923</v>
      </c>
      <c r="D984" s="14" t="str">
        <f t="shared" si="14"/>
        <v>OK</v>
      </c>
    </row>
    <row r="985" spans="1:4" x14ac:dyDescent="0.2">
      <c r="A985" s="55">
        <v>924</v>
      </c>
      <c r="B985" s="1232">
        <f>'Expenditures 15-22'!G72</f>
        <v>86208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128491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155175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9779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216919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4061</v>
      </c>
      <c r="D1022" s="14" t="str">
        <f t="shared" si="14"/>
        <v>Error?</v>
      </c>
    </row>
    <row r="1023" spans="1:4" x14ac:dyDescent="0.2">
      <c r="A1023" s="55">
        <v>962</v>
      </c>
      <c r="B1023" s="1232">
        <f>'Expenditures 15-22'!H50</f>
        <v>1203</v>
      </c>
      <c r="D1023" s="14" t="str">
        <f t="shared" ref="D1023:D1086" si="15">IF(ISBLANK(B1023),"OK",IF(A1023-B1023=0,"OK","Error?"))</f>
        <v>Error?</v>
      </c>
    </row>
    <row r="1024" spans="1:4" x14ac:dyDescent="0.2">
      <c r="A1024" s="55">
        <v>963</v>
      </c>
      <c r="B1024" s="1232">
        <f>'Expenditures 15-22'!H53</f>
        <v>5264</v>
      </c>
      <c r="C1024" s="14" t="s">
        <v>672</v>
      </c>
      <c r="D1024" s="14" t="str">
        <f t="shared" si="15"/>
        <v>Error?</v>
      </c>
    </row>
    <row r="1025" spans="1:4" x14ac:dyDescent="0.2">
      <c r="A1025" s="55">
        <v>964</v>
      </c>
      <c r="B1025" s="1232">
        <f>'Expenditures 15-22'!H55</f>
        <v>829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829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2964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2964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9057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200736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426712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3594711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156361</v>
      </c>
      <c r="C1105" s="14" t="s">
        <v>672</v>
      </c>
      <c r="D1105" s="14" t="str">
        <f t="shared" si="16"/>
        <v>Error?</v>
      </c>
    </row>
    <row r="1106" spans="1:4" x14ac:dyDescent="0.2">
      <c r="A1106" s="55">
        <v>1045</v>
      </c>
      <c r="B1106" s="1232">
        <f>'Expenditures 15-22'!K14</f>
        <v>281528</v>
      </c>
      <c r="C1106" s="14" t="s">
        <v>672</v>
      </c>
      <c r="D1106" s="14" t="str">
        <f t="shared" si="16"/>
        <v>Error?</v>
      </c>
    </row>
    <row r="1107" spans="1:4" x14ac:dyDescent="0.2">
      <c r="A1107" s="55">
        <v>1046</v>
      </c>
      <c r="B1107" s="1232">
        <f>'Expenditures 15-22'!K15</f>
        <v>6344</v>
      </c>
      <c r="C1107" s="14" t="s">
        <v>672</v>
      </c>
      <c r="D1107" s="14" t="str">
        <f t="shared" si="16"/>
        <v>Error?</v>
      </c>
    </row>
    <row r="1108" spans="1:4" x14ac:dyDescent="0.2">
      <c r="A1108" s="55">
        <v>1047</v>
      </c>
      <c r="B1108" s="1232">
        <f>'Expenditures 15-22'!K33</f>
        <v>5692635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174396</v>
      </c>
      <c r="C1110" s="14" t="s">
        <v>672</v>
      </c>
      <c r="D1110" s="14" t="str">
        <f t="shared" si="16"/>
        <v>Error?</v>
      </c>
    </row>
    <row r="1111" spans="1:4" x14ac:dyDescent="0.2">
      <c r="A1111" s="55">
        <v>1050</v>
      </c>
      <c r="B1111" s="1232">
        <f>'Expenditures 15-22'!K38</f>
        <v>20348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101797</v>
      </c>
      <c r="C1113" s="14" t="s">
        <v>672</v>
      </c>
      <c r="D1113" s="14" t="str">
        <f t="shared" si="16"/>
        <v>Error?</v>
      </c>
    </row>
    <row r="1114" spans="1:4" x14ac:dyDescent="0.2">
      <c r="A1114" s="55">
        <v>1053</v>
      </c>
      <c r="B1114" s="1232">
        <f>'Expenditures 15-22'!K41</f>
        <v>6221</v>
      </c>
      <c r="C1114" s="14" t="s">
        <v>672</v>
      </c>
      <c r="D1114" s="14" t="str">
        <f t="shared" si="16"/>
        <v>Error?</v>
      </c>
    </row>
    <row r="1115" spans="1:4" x14ac:dyDescent="0.2">
      <c r="A1115" s="55">
        <v>1054</v>
      </c>
      <c r="B1115" s="1232">
        <f>'Expenditures 15-22'!K42</f>
        <v>302762</v>
      </c>
      <c r="C1115" s="14" t="s">
        <v>672</v>
      </c>
      <c r="D1115" s="14" t="str">
        <f t="shared" si="16"/>
        <v>Error?</v>
      </c>
    </row>
    <row r="1116" spans="1:4" x14ac:dyDescent="0.2">
      <c r="A1116" s="55">
        <v>1055</v>
      </c>
      <c r="B1116" s="1232">
        <f>'Expenditures 15-22'!K44</f>
        <v>81286</v>
      </c>
      <c r="C1116" s="14" t="s">
        <v>672</v>
      </c>
      <c r="D1116" s="14" t="str">
        <f t="shared" si="16"/>
        <v>Error?</v>
      </c>
    </row>
    <row r="1117" spans="1:4" x14ac:dyDescent="0.2">
      <c r="A1117" s="55">
        <v>1056</v>
      </c>
      <c r="B1117" s="1232">
        <f>'Expenditures 15-22'!K45</f>
        <v>111926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193212</v>
      </c>
      <c r="C1119" s="14" t="s">
        <v>672</v>
      </c>
      <c r="D1119" s="14" t="str">
        <f t="shared" si="16"/>
        <v>Error?</v>
      </c>
    </row>
    <row r="1120" spans="1:4" x14ac:dyDescent="0.2">
      <c r="A1120" s="55">
        <v>1059</v>
      </c>
      <c r="B1120" s="1232">
        <f>'Expenditures 15-22'!K49</f>
        <v>49469</v>
      </c>
      <c r="C1120" s="14" t="s">
        <v>672</v>
      </c>
      <c r="D1120" s="14" t="str">
        <f t="shared" si="16"/>
        <v>Error?</v>
      </c>
    </row>
    <row r="1121" spans="1:4" x14ac:dyDescent="0.2">
      <c r="A1121" s="55">
        <v>1060</v>
      </c>
      <c r="B1121" s="1232">
        <f>'Expenditures 15-22'!K50</f>
        <v>130723</v>
      </c>
      <c r="C1121" s="14" t="s">
        <v>672</v>
      </c>
      <c r="D1121" s="14" t="str">
        <f t="shared" si="16"/>
        <v>Error?</v>
      </c>
    </row>
    <row r="1122" spans="1:4" x14ac:dyDescent="0.2">
      <c r="A1122" s="55">
        <v>1061</v>
      </c>
      <c r="B1122" s="1232">
        <f>'Expenditures 15-22'!K53</f>
        <v>180192</v>
      </c>
      <c r="C1122" s="14" t="s">
        <v>672</v>
      </c>
      <c r="D1122" s="14" t="str">
        <f t="shared" si="16"/>
        <v>Error?</v>
      </c>
    </row>
    <row r="1123" spans="1:4" x14ac:dyDescent="0.2">
      <c r="A1123" s="55">
        <v>1062</v>
      </c>
      <c r="B1123" s="1232">
        <f>'Expenditures 15-22'!K55</f>
        <v>460548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460548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61872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576638</v>
      </c>
      <c r="C1130" s="14" t="s">
        <v>672</v>
      </c>
      <c r="D1130" s="14" t="str">
        <f t="shared" si="16"/>
        <v>Error?</v>
      </c>
    </row>
    <row r="1131" spans="1:4" x14ac:dyDescent="0.2">
      <c r="A1131" s="55">
        <v>1070</v>
      </c>
      <c r="B1131" s="1232">
        <f>'Expenditures 15-22'!K64</f>
        <v>12817</v>
      </c>
      <c r="C1131" s="14" t="s">
        <v>672</v>
      </c>
      <c r="D1131" s="14" t="str">
        <f t="shared" si="16"/>
        <v>Error?</v>
      </c>
    </row>
    <row r="1132" spans="1:4" x14ac:dyDescent="0.2">
      <c r="A1132" s="83">
        <v>1071</v>
      </c>
      <c r="D1132" s="14" t="str">
        <f t="shared" si="16"/>
        <v>OK</v>
      </c>
    </row>
    <row r="1133" spans="1:4" x14ac:dyDescent="0.2">
      <c r="A1133" s="55">
        <v>1072</v>
      </c>
      <c r="B1133" s="1232">
        <f>'Expenditures 15-22'!K65</f>
        <v>651327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7667</v>
      </c>
      <c r="C1137" s="14" t="s">
        <v>672</v>
      </c>
      <c r="D1137" s="14" t="str">
        <f t="shared" si="16"/>
        <v>Error?</v>
      </c>
    </row>
    <row r="1138" spans="1:4" x14ac:dyDescent="0.2">
      <c r="A1138" s="83">
        <v>1077</v>
      </c>
      <c r="D1138" s="14" t="str">
        <f t="shared" si="16"/>
        <v>OK</v>
      </c>
    </row>
    <row r="1139" spans="1:4" x14ac:dyDescent="0.2">
      <c r="A1139" s="55">
        <v>1078</v>
      </c>
      <c r="B1139" s="1232">
        <f>'Expenditures 15-22'!K71</f>
        <v>167413</v>
      </c>
      <c r="C1139" s="14" t="s">
        <v>672</v>
      </c>
      <c r="D1139" s="14" t="str">
        <f t="shared" si="16"/>
        <v>Error?</v>
      </c>
    </row>
    <row r="1140" spans="1:4" x14ac:dyDescent="0.2">
      <c r="A1140" s="83">
        <v>1079</v>
      </c>
      <c r="D1140" s="14" t="str">
        <f t="shared" si="16"/>
        <v>OK</v>
      </c>
    </row>
    <row r="1141" spans="1:4" x14ac:dyDescent="0.2">
      <c r="A1141" s="55">
        <v>1080</v>
      </c>
      <c r="B1141" s="1232">
        <f>'Expenditures 15-22'!K72</f>
        <v>175080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1963121</v>
      </c>
      <c r="C1143" s="14" t="s">
        <v>672</v>
      </c>
      <c r="D1143" s="14" t="str">
        <f t="shared" si="16"/>
        <v>Error?</v>
      </c>
    </row>
    <row r="1144" spans="1:4" x14ac:dyDescent="0.2">
      <c r="A1144" s="55">
        <v>1083</v>
      </c>
      <c r="B1144" s="1232">
        <f>'Expenditures 15-22'!K75</f>
        <v>35399</v>
      </c>
      <c r="C1144" s="14" t="s">
        <v>672</v>
      </c>
      <c r="D1144" s="14" t="str">
        <f t="shared" si="16"/>
        <v>Error?</v>
      </c>
    </row>
    <row r="1145" spans="1:4" x14ac:dyDescent="0.2">
      <c r="A1145" s="55">
        <v>1084</v>
      </c>
      <c r="B1145" s="1232">
        <f>'Expenditures 15-22'!K102</f>
        <v>345852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8037007</v>
      </c>
      <c r="C1152" s="14" t="s">
        <v>672</v>
      </c>
      <c r="D1152" s="14" t="str">
        <f t="shared" si="17"/>
        <v>Error?</v>
      </c>
    </row>
    <row r="1153" spans="1:4" x14ac:dyDescent="0.2">
      <c r="A1153" s="55">
        <v>1092</v>
      </c>
      <c r="B1153" s="1232">
        <f>'Expenditures 15-22'!K115</f>
        <v>-199064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363614</v>
      </c>
      <c r="D1221" s="14" t="str">
        <f t="shared" si="18"/>
        <v>Error?</v>
      </c>
    </row>
    <row r="1222" spans="1:4" x14ac:dyDescent="0.2">
      <c r="A1222" s="83">
        <v>1161</v>
      </c>
      <c r="D1222" s="14" t="str">
        <f t="shared" si="18"/>
        <v>OK</v>
      </c>
    </row>
    <row r="1223" spans="1:4" x14ac:dyDescent="0.2">
      <c r="A1223" s="55">
        <v>1162</v>
      </c>
      <c r="B1223" s="1232">
        <f>'Expenditures 15-22'!C127</f>
        <v>363614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363614</v>
      </c>
      <c r="C1225" s="14" t="s">
        <v>672</v>
      </c>
      <c r="D1225" s="14" t="str">
        <f t="shared" si="18"/>
        <v>Error?</v>
      </c>
    </row>
    <row r="1226" spans="1:4" x14ac:dyDescent="0.2">
      <c r="A1226" s="55">
        <v>1165</v>
      </c>
      <c r="B1226" s="1232">
        <f>'Expenditures 15-22'!C150</f>
        <v>363614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45499</v>
      </c>
      <c r="D1229" s="14" t="str">
        <f t="shared" si="18"/>
        <v>Error?</v>
      </c>
    </row>
    <row r="1230" spans="1:4" x14ac:dyDescent="0.2">
      <c r="A1230" s="83">
        <v>1169</v>
      </c>
      <c r="D1230" s="14" t="str">
        <f t="shared" si="18"/>
        <v>OK</v>
      </c>
    </row>
    <row r="1231" spans="1:4" x14ac:dyDescent="0.2">
      <c r="A1231" s="55">
        <v>1170</v>
      </c>
      <c r="B1231" s="1232">
        <f>'Expenditures 15-22'!D127</f>
        <v>45499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45499</v>
      </c>
      <c r="C1233" s="14" t="s">
        <v>672</v>
      </c>
      <c r="D1233" s="14" t="str">
        <f t="shared" si="18"/>
        <v>Error?</v>
      </c>
    </row>
    <row r="1234" spans="1:4" x14ac:dyDescent="0.2">
      <c r="A1234" s="55">
        <v>1173</v>
      </c>
      <c r="B1234" s="1232">
        <f>'Expenditures 15-22'!D150</f>
        <v>45499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344107</v>
      </c>
      <c r="D1237" s="14" t="str">
        <f t="shared" si="18"/>
        <v>Error?</v>
      </c>
    </row>
    <row r="1238" spans="1:4" x14ac:dyDescent="0.2">
      <c r="A1238" s="83">
        <v>1177</v>
      </c>
      <c r="D1238" s="14" t="str">
        <f t="shared" si="18"/>
        <v>OK</v>
      </c>
    </row>
    <row r="1239" spans="1:4" x14ac:dyDescent="0.2">
      <c r="A1239" s="55">
        <v>1178</v>
      </c>
      <c r="B1239" s="1232">
        <f>'Expenditures 15-22'!E127</f>
        <v>344107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344107</v>
      </c>
      <c r="C1241" s="14" t="s">
        <v>672</v>
      </c>
      <c r="D1241" s="14" t="str">
        <f t="shared" si="18"/>
        <v>Error?</v>
      </c>
    </row>
    <row r="1242" spans="1:4" x14ac:dyDescent="0.2">
      <c r="A1242" s="55">
        <v>1181</v>
      </c>
      <c r="B1242" s="1232">
        <f>'Expenditures 15-22'!E150</f>
        <v>344107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367954</v>
      </c>
      <c r="D1245" s="14" t="str">
        <f t="shared" si="18"/>
        <v>Error?</v>
      </c>
    </row>
    <row r="1246" spans="1:4" x14ac:dyDescent="0.2">
      <c r="A1246" s="83">
        <v>1185</v>
      </c>
      <c r="D1246" s="14" t="str">
        <f t="shared" si="18"/>
        <v>OK</v>
      </c>
    </row>
    <row r="1247" spans="1:4" x14ac:dyDescent="0.2">
      <c r="A1247" s="55">
        <v>1186</v>
      </c>
      <c r="B1247" s="1232">
        <f>'Expenditures 15-22'!F127</f>
        <v>367954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367954</v>
      </c>
      <c r="C1249" s="14" t="s">
        <v>672</v>
      </c>
      <c r="D1249" s="14" t="str">
        <f t="shared" si="18"/>
        <v>Error?</v>
      </c>
    </row>
    <row r="1250" spans="1:4" x14ac:dyDescent="0.2">
      <c r="A1250" s="55">
        <v>1189</v>
      </c>
      <c r="B1250" s="1232">
        <f>'Expenditures 15-22'!F150</f>
        <v>367954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112083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112083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112083</v>
      </c>
      <c r="C1258" s="14" t="s">
        <v>672</v>
      </c>
      <c r="D1258" s="14" t="str">
        <f t="shared" si="18"/>
        <v>Error?</v>
      </c>
    </row>
    <row r="1259" spans="1:4" x14ac:dyDescent="0.2">
      <c r="A1259" s="55">
        <v>1198</v>
      </c>
      <c r="B1259" s="1232">
        <f>'Expenditures 15-22'!G150</f>
        <v>112083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9376</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9376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1233257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1233257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1233257</v>
      </c>
      <c r="C1281" s="14" t="s">
        <v>672</v>
      </c>
      <c r="D1281" s="14" t="str">
        <f t="shared" si="19"/>
        <v>Error?</v>
      </c>
    </row>
    <row r="1282" spans="1:4" x14ac:dyDescent="0.2">
      <c r="A1282" s="55">
        <v>1221</v>
      </c>
      <c r="B1282" s="1232">
        <f>'Expenditures 15-22'!K138</f>
        <v>9376</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1242633</v>
      </c>
      <c r="C1288" s="14" t="s">
        <v>672</v>
      </c>
      <c r="D1288" s="14" t="str">
        <f t="shared" si="19"/>
        <v>Error?</v>
      </c>
    </row>
    <row r="1289" spans="1:4" x14ac:dyDescent="0.2">
      <c r="A1289" s="55">
        <v>1228</v>
      </c>
      <c r="B1289" s="1232">
        <f>'Expenditures 15-22'!K151</f>
        <v>-121775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139069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1150000</v>
      </c>
      <c r="D1315" s="14" t="str">
        <f t="shared" si="19"/>
        <v>Error?</v>
      </c>
    </row>
    <row r="1316" spans="1:4" x14ac:dyDescent="0.2">
      <c r="A1316" s="55">
        <v>1255</v>
      </c>
      <c r="B1316" s="1232">
        <f>'Expenditures 15-22'!H165</f>
        <v>725</v>
      </c>
      <c r="D1316" s="14" t="str">
        <f t="shared" si="19"/>
        <v>Error?</v>
      </c>
    </row>
    <row r="1317" spans="1:4" x14ac:dyDescent="0.2">
      <c r="A1317" s="55">
        <v>1256</v>
      </c>
      <c r="B1317" s="1232">
        <f>'Expenditures 15-22'!H166</f>
        <v>1289794</v>
      </c>
      <c r="C1317" s="14" t="s">
        <v>672</v>
      </c>
      <c r="D1317" s="14" t="str">
        <f t="shared" si="19"/>
        <v>Error?</v>
      </c>
    </row>
    <row r="1318" spans="1:4" x14ac:dyDescent="0.2">
      <c r="A1318" s="55">
        <v>1257</v>
      </c>
      <c r="B1318" s="1232">
        <f>'Expenditures 15-22'!H168</f>
        <v>1289794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139069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1150000</v>
      </c>
      <c r="C1329" s="14" t="s">
        <v>672</v>
      </c>
      <c r="D1329" s="14" t="str">
        <f t="shared" si="19"/>
        <v>Error?</v>
      </c>
    </row>
    <row r="1330" spans="1:4" x14ac:dyDescent="0.2">
      <c r="A1330" s="55">
        <v>1269</v>
      </c>
      <c r="B1330" s="1232">
        <f>'Expenditures 15-22'!K165</f>
        <v>725</v>
      </c>
      <c r="C1330" s="14" t="s">
        <v>672</v>
      </c>
      <c r="D1330" s="14" t="str">
        <f t="shared" si="19"/>
        <v>Error?</v>
      </c>
    </row>
    <row r="1331" spans="1:4" x14ac:dyDescent="0.2">
      <c r="A1331" s="55">
        <v>1270</v>
      </c>
      <c r="B1331" s="1232">
        <f>'Expenditures 15-22'!K166</f>
        <v>1289794</v>
      </c>
      <c r="C1331" s="14" t="s">
        <v>672</v>
      </c>
      <c r="D1331" s="14" t="str">
        <f t="shared" si="19"/>
        <v>Error?</v>
      </c>
    </row>
    <row r="1332" spans="1:4" x14ac:dyDescent="0.2">
      <c r="A1332" s="55">
        <v>1271</v>
      </c>
      <c r="B1332" s="1232">
        <f>'Expenditures 15-22'!K168</f>
        <v>1289794</v>
      </c>
      <c r="C1332" s="14" t="s">
        <v>672</v>
      </c>
      <c r="D1332" s="14" t="str">
        <f t="shared" si="19"/>
        <v>Error?</v>
      </c>
    </row>
    <row r="1333" spans="1:4" x14ac:dyDescent="0.2">
      <c r="A1333" s="55">
        <v>1272</v>
      </c>
      <c r="B1333" s="1232">
        <f>'Expenditures 15-22'!K169</f>
        <v>11348</v>
      </c>
      <c r="C1333" s="14" t="s">
        <v>672</v>
      </c>
      <c r="D1333" s="14" t="str">
        <f t="shared" si="19"/>
        <v>Error?</v>
      </c>
    </row>
    <row r="1334" spans="1:4" x14ac:dyDescent="0.2">
      <c r="A1334" s="83">
        <v>1273</v>
      </c>
      <c r="D1334" s="14" t="str">
        <f t="shared" si="19"/>
        <v>OK</v>
      </c>
    </row>
    <row r="1335" spans="1:4" x14ac:dyDescent="0.2">
      <c r="A1335" s="55">
        <v>1274</v>
      </c>
      <c r="B1335" s="1232">
        <f>'Expenditures 15-22'!C176</f>
        <v>654986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654986</v>
      </c>
      <c r="C1339" s="14" t="s">
        <v>672</v>
      </c>
      <c r="D1339" s="14" t="str">
        <f t="shared" si="19"/>
        <v>Error?</v>
      </c>
    </row>
    <row r="1340" spans="1:4" x14ac:dyDescent="0.2">
      <c r="A1340" s="55">
        <v>1279</v>
      </c>
      <c r="B1340" s="1232">
        <f>'Expenditures 15-22'!C204</f>
        <v>654986</v>
      </c>
      <c r="C1340" s="14" t="s">
        <v>672</v>
      </c>
      <c r="D1340" s="14" t="str">
        <f t="shared" si="19"/>
        <v>Error?</v>
      </c>
    </row>
    <row r="1341" spans="1:4" x14ac:dyDescent="0.2">
      <c r="A1341" s="55">
        <v>1280</v>
      </c>
      <c r="B1341" s="1232">
        <f>'Expenditures 15-22'!D176</f>
        <v>25722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25722</v>
      </c>
      <c r="C1345" s="14" t="s">
        <v>672</v>
      </c>
      <c r="D1345" s="14" t="str">
        <f t="shared" si="20"/>
        <v>Error?</v>
      </c>
    </row>
    <row r="1346" spans="1:4" x14ac:dyDescent="0.2">
      <c r="A1346" s="55">
        <v>1285</v>
      </c>
      <c r="B1346" s="1232">
        <f>'Expenditures 15-22'!D204</f>
        <v>25722</v>
      </c>
      <c r="C1346" s="14" t="s">
        <v>672</v>
      </c>
      <c r="D1346" s="14" t="str">
        <f t="shared" si="20"/>
        <v>Error?</v>
      </c>
    </row>
    <row r="1347" spans="1:4" x14ac:dyDescent="0.2">
      <c r="A1347" s="55">
        <v>1286</v>
      </c>
      <c r="B1347" s="1232">
        <f>'Expenditures 15-22'!E176</f>
        <v>62322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62322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62322</v>
      </c>
      <c r="C1353" s="14" t="s">
        <v>672</v>
      </c>
      <c r="D1353" s="14" t="str">
        <f t="shared" si="20"/>
        <v>Error?</v>
      </c>
    </row>
    <row r="1354" spans="1:4" x14ac:dyDescent="0.2">
      <c r="A1354" s="55">
        <v>1293</v>
      </c>
      <c r="B1354" s="1232">
        <f>'Expenditures 15-22'!F176</f>
        <v>176850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176850</v>
      </c>
      <c r="C1358" s="14" t="s">
        <v>672</v>
      </c>
      <c r="D1358" s="14" t="str">
        <f t="shared" si="20"/>
        <v>Error?</v>
      </c>
    </row>
    <row r="1359" spans="1:4" x14ac:dyDescent="0.2">
      <c r="A1359" s="55">
        <v>1298</v>
      </c>
      <c r="B1359" s="1232">
        <f>'Expenditures 15-22'!F204</f>
        <v>176850</v>
      </c>
      <c r="C1359" s="14" t="s">
        <v>672</v>
      </c>
      <c r="D1359" s="14" t="str">
        <f t="shared" si="20"/>
        <v>Error?</v>
      </c>
    </row>
    <row r="1360" spans="1:4" x14ac:dyDescent="0.2">
      <c r="A1360" s="55">
        <v>1299</v>
      </c>
      <c r="B1360" s="1232">
        <f>'Expenditures 15-22'!G176</f>
        <v>183172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183172</v>
      </c>
      <c r="C1364" s="14" t="s">
        <v>672</v>
      </c>
      <c r="D1364" s="14" t="str">
        <f t="shared" si="20"/>
        <v>Error?</v>
      </c>
    </row>
    <row r="1365" spans="1:4" x14ac:dyDescent="0.2">
      <c r="A1365" s="55">
        <v>1304</v>
      </c>
      <c r="B1365" s="1232">
        <f>'Expenditures 15-22'!G204</f>
        <v>183172</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21601</v>
      </c>
      <c r="C1375" s="14" t="s">
        <v>672</v>
      </c>
      <c r="D1375" s="14" t="str">
        <f t="shared" si="20"/>
        <v>Error?</v>
      </c>
    </row>
    <row r="1376" spans="1:4" x14ac:dyDescent="0.2">
      <c r="A1376" s="55">
        <v>1315</v>
      </c>
      <c r="B1376" s="1232">
        <f>'Expenditures 15-22'!H204</f>
        <v>21601</v>
      </c>
      <c r="C1376" s="14" t="s">
        <v>672</v>
      </c>
      <c r="D1376" s="14" t="str">
        <f t="shared" si="20"/>
        <v>Error?</v>
      </c>
    </row>
    <row r="1377" spans="1:4" x14ac:dyDescent="0.2">
      <c r="A1377" s="55">
        <v>1316</v>
      </c>
      <c r="B1377" s="1232">
        <f>'Expenditures 15-22'!K176</f>
        <v>1103052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1103052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21601</v>
      </c>
      <c r="C1387" s="14" t="s">
        <v>672</v>
      </c>
      <c r="D1387" s="14" t="str">
        <f t="shared" si="20"/>
        <v>Error?</v>
      </c>
    </row>
    <row r="1388" spans="1:4" x14ac:dyDescent="0.2">
      <c r="A1388" s="55">
        <v>1327</v>
      </c>
      <c r="B1388" s="1232">
        <f>'Expenditures 15-22'!K204</f>
        <v>1124653</v>
      </c>
      <c r="C1388" s="14" t="s">
        <v>672</v>
      </c>
      <c r="D1388" s="14" t="str">
        <f t="shared" si="20"/>
        <v>Error?</v>
      </c>
    </row>
    <row r="1389" spans="1:4" x14ac:dyDescent="0.2">
      <c r="A1389" s="55">
        <v>1328</v>
      </c>
      <c r="B1389" s="1232">
        <f>'Expenditures 15-22'!K205</f>
        <v>-166144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1904</v>
      </c>
      <c r="D1407" s="14" t="str">
        <f t="shared" ref="D1407:D1470" si="21">IF(ISBLANK(B1407),"OK",IF(A1407-B1407=0,"OK","Error?"))</f>
        <v>Error?</v>
      </c>
    </row>
    <row r="1408" spans="1:4" x14ac:dyDescent="0.2">
      <c r="A1408" s="55">
        <v>1347</v>
      </c>
      <c r="B1408" s="1232">
        <f>'Expenditures 15-22'!D217</f>
        <v>7671</v>
      </c>
      <c r="D1408" s="14" t="str">
        <f t="shared" si="21"/>
        <v>Error?</v>
      </c>
    </row>
    <row r="1409" spans="1:4" x14ac:dyDescent="0.2">
      <c r="A1409" s="55">
        <v>1348</v>
      </c>
      <c r="B1409" s="1232">
        <f>'Expenditures 15-22'!D218</f>
        <v>182</v>
      </c>
      <c r="D1409" s="14" t="str">
        <f t="shared" si="21"/>
        <v>Error?</v>
      </c>
    </row>
    <row r="1410" spans="1:4" x14ac:dyDescent="0.2">
      <c r="A1410" s="55">
        <v>1349</v>
      </c>
      <c r="B1410" s="1232">
        <f>'Expenditures 15-22'!D223</f>
        <v>148086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2383</v>
      </c>
      <c r="D1412" s="14" t="str">
        <f t="shared" si="21"/>
        <v>Error?</v>
      </c>
    </row>
    <row r="1413" spans="1:4" x14ac:dyDescent="0.2">
      <c r="A1413" s="55">
        <v>1352</v>
      </c>
      <c r="B1413" s="1232">
        <f>'Expenditures 15-22'!D228</f>
        <v>4946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1399</v>
      </c>
      <c r="D1415" s="14" t="str">
        <f t="shared" si="21"/>
        <v>Error?</v>
      </c>
    </row>
    <row r="1416" spans="1:4" x14ac:dyDescent="0.2">
      <c r="A1416" s="55">
        <v>1355</v>
      </c>
      <c r="B1416" s="1232">
        <f>'Expenditures 15-22'!D231</f>
        <v>174</v>
      </c>
      <c r="D1416" s="14" t="str">
        <f t="shared" si="21"/>
        <v>Error?</v>
      </c>
    </row>
    <row r="1417" spans="1:4" x14ac:dyDescent="0.2">
      <c r="A1417" s="55">
        <v>1356</v>
      </c>
      <c r="B1417" s="1232">
        <f>'Expenditures 15-22'!D232</f>
        <v>8902</v>
      </c>
      <c r="C1417" s="14" t="s">
        <v>672</v>
      </c>
      <c r="D1417" s="14" t="str">
        <f t="shared" si="21"/>
        <v>Error?</v>
      </c>
    </row>
    <row r="1418" spans="1:4" x14ac:dyDescent="0.2">
      <c r="A1418" s="55">
        <v>1357</v>
      </c>
      <c r="B1418" s="1232">
        <f>'Expenditures 15-22'!D234</f>
        <v>376</v>
      </c>
      <c r="D1418" s="14" t="str">
        <f t="shared" si="21"/>
        <v>Error?</v>
      </c>
    </row>
    <row r="1419" spans="1:4" x14ac:dyDescent="0.2">
      <c r="A1419" s="55">
        <v>1358</v>
      </c>
      <c r="B1419" s="1232">
        <f>'Expenditures 15-22'!D235</f>
        <v>5423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5799</v>
      </c>
      <c r="C1421" s="14" t="s">
        <v>672</v>
      </c>
      <c r="D1421" s="14" t="str">
        <f t="shared" si="21"/>
        <v>Error?</v>
      </c>
    </row>
    <row r="1422" spans="1:4" x14ac:dyDescent="0.2">
      <c r="A1422" s="55">
        <v>1361</v>
      </c>
      <c r="B1422" s="1232">
        <f>'Expenditures 15-22'!D239</f>
        <v>411</v>
      </c>
      <c r="D1422" s="14" t="str">
        <f t="shared" si="21"/>
        <v>Error?</v>
      </c>
    </row>
    <row r="1423" spans="1:4" x14ac:dyDescent="0.2">
      <c r="A1423" s="55">
        <v>1362</v>
      </c>
      <c r="B1423" s="1232">
        <f>'Expenditures 15-22'!D240</f>
        <v>8611</v>
      </c>
      <c r="D1423" s="14" t="str">
        <f t="shared" si="21"/>
        <v>Error?</v>
      </c>
    </row>
    <row r="1424" spans="1:4" x14ac:dyDescent="0.2">
      <c r="A1424" s="55">
        <v>1363</v>
      </c>
      <c r="B1424" s="1232">
        <f>'Expenditures 15-22'!D251</f>
        <v>9961</v>
      </c>
      <c r="C1424" s="14" t="s">
        <v>672</v>
      </c>
      <c r="D1424" s="14" t="str">
        <f t="shared" si="21"/>
        <v>Error?</v>
      </c>
    </row>
    <row r="1425" spans="1:4" x14ac:dyDescent="0.2">
      <c r="A1425" s="55">
        <v>1364</v>
      </c>
      <c r="B1425" s="1232">
        <f>'Expenditures 15-22'!D253</f>
        <v>38637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38637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9949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68585</v>
      </c>
      <c r="D1431" s="14" t="str">
        <f t="shared" si="21"/>
        <v>Error?</v>
      </c>
    </row>
    <row r="1432" spans="1:4" x14ac:dyDescent="0.2">
      <c r="A1432" s="55">
        <v>1371</v>
      </c>
      <c r="B1432" s="1232">
        <f>'Expenditures 15-22'!D261</f>
        <v>99872</v>
      </c>
      <c r="D1432" s="14" t="str">
        <f t="shared" si="21"/>
        <v>Error?</v>
      </c>
    </row>
    <row r="1433" spans="1:4" x14ac:dyDescent="0.2">
      <c r="A1433" s="55">
        <v>1372</v>
      </c>
      <c r="B1433" s="1232">
        <f>'Expenditures 15-22'!D262</f>
        <v>38335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216741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77</v>
      </c>
      <c r="D1440" s="14" t="str">
        <f t="shared" si="21"/>
        <v>Error?</v>
      </c>
    </row>
    <row r="1441" spans="1:4" x14ac:dyDescent="0.2">
      <c r="A1441" s="83">
        <v>1380</v>
      </c>
      <c r="D1441" s="14" t="str">
        <f t="shared" si="21"/>
        <v>OK</v>
      </c>
    </row>
    <row r="1442" spans="1:4" x14ac:dyDescent="0.2">
      <c r="A1442" s="55">
        <v>1381</v>
      </c>
      <c r="B1442" s="1232">
        <f>'Expenditures 15-22'!D270</f>
        <v>10012</v>
      </c>
      <c r="D1442" s="14" t="str">
        <f t="shared" si="21"/>
        <v>Error?</v>
      </c>
    </row>
    <row r="1443" spans="1:4" x14ac:dyDescent="0.2">
      <c r="A1443" s="83">
        <v>1382</v>
      </c>
      <c r="D1443" s="14" t="str">
        <f t="shared" si="21"/>
        <v>OK</v>
      </c>
    </row>
    <row r="1444" spans="1:4" x14ac:dyDescent="0.2">
      <c r="A1444" s="55">
        <v>1383</v>
      </c>
      <c r="B1444" s="1232">
        <f>'Expenditures 15-22'!D271</f>
        <v>10089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290129</v>
      </c>
      <c r="C1446" s="14" t="s">
        <v>672</v>
      </c>
      <c r="D1446" s="14" t="str">
        <f t="shared" si="21"/>
        <v>Error?</v>
      </c>
    </row>
    <row r="1447" spans="1:4" x14ac:dyDescent="0.2">
      <c r="A1447" s="55">
        <v>1386</v>
      </c>
      <c r="B1447" s="1232">
        <f>'Expenditures 15-22'!D274</f>
        <v>4531</v>
      </c>
      <c r="D1447" s="14" t="str">
        <f t="shared" si="21"/>
        <v>Error?</v>
      </c>
    </row>
    <row r="1448" spans="1:4" x14ac:dyDescent="0.2">
      <c r="A1448" s="55">
        <v>1387</v>
      </c>
      <c r="B1448" s="1232">
        <f>'Expenditures 15-22'!D288</f>
        <v>442746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1904</v>
      </c>
      <c r="C1471" s="14" t="s">
        <v>672</v>
      </c>
      <c r="D1471" s="14" t="str">
        <f t="shared" ref="D1471:D1534" si="22">IF(ISBLANK(B1471),"OK",IF(A1471-B1471=0,"OK","Error?"))</f>
        <v>Error?</v>
      </c>
    </row>
    <row r="1472" spans="1:4" x14ac:dyDescent="0.2">
      <c r="A1472" s="55">
        <v>1411</v>
      </c>
      <c r="B1472" s="1232">
        <f>'Expenditures 15-22'!K217</f>
        <v>7671</v>
      </c>
      <c r="C1472" s="14" t="s">
        <v>672</v>
      </c>
      <c r="D1472" s="14" t="str">
        <f t="shared" si="22"/>
        <v>Error?</v>
      </c>
    </row>
    <row r="1473" spans="1:4" x14ac:dyDescent="0.2">
      <c r="A1473" s="55">
        <v>1412</v>
      </c>
      <c r="B1473" s="1232">
        <f>'Expenditures 15-22'!K218</f>
        <v>182</v>
      </c>
      <c r="C1473" s="14" t="s">
        <v>672</v>
      </c>
      <c r="D1473" s="14" t="str">
        <f t="shared" si="22"/>
        <v>Error?</v>
      </c>
    </row>
    <row r="1474" spans="1:4" x14ac:dyDescent="0.2">
      <c r="A1474" s="55">
        <v>1413</v>
      </c>
      <c r="B1474" s="1232">
        <f>'Expenditures 15-22'!K223</f>
        <v>148086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2383</v>
      </c>
      <c r="C1476" s="14" t="s">
        <v>672</v>
      </c>
      <c r="D1476" s="14" t="str">
        <f t="shared" si="22"/>
        <v>Error?</v>
      </c>
    </row>
    <row r="1477" spans="1:4" x14ac:dyDescent="0.2">
      <c r="A1477" s="55">
        <v>1416</v>
      </c>
      <c r="B1477" s="1232">
        <f>'Expenditures 15-22'!K228</f>
        <v>4946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1399</v>
      </c>
      <c r="C1479" s="14" t="s">
        <v>672</v>
      </c>
      <c r="D1479" s="14" t="str">
        <f t="shared" si="22"/>
        <v>Error?</v>
      </c>
    </row>
    <row r="1480" spans="1:4" x14ac:dyDescent="0.2">
      <c r="A1480" s="55">
        <v>1419</v>
      </c>
      <c r="B1480" s="1232">
        <f>'Expenditures 15-22'!K231</f>
        <v>174</v>
      </c>
      <c r="C1480" s="14" t="s">
        <v>672</v>
      </c>
      <c r="D1480" s="14" t="str">
        <f t="shared" si="22"/>
        <v>Error?</v>
      </c>
    </row>
    <row r="1481" spans="1:4" x14ac:dyDescent="0.2">
      <c r="A1481" s="55">
        <v>1420</v>
      </c>
      <c r="B1481" s="1232">
        <f>'Expenditures 15-22'!K232</f>
        <v>8902</v>
      </c>
      <c r="C1481" s="14" t="s">
        <v>672</v>
      </c>
      <c r="D1481" s="14" t="str">
        <f t="shared" si="22"/>
        <v>Error?</v>
      </c>
    </row>
    <row r="1482" spans="1:4" x14ac:dyDescent="0.2">
      <c r="A1482" s="55">
        <v>1421</v>
      </c>
      <c r="B1482" s="1232">
        <f>'Expenditures 15-22'!K234</f>
        <v>376</v>
      </c>
      <c r="C1482" s="14" t="s">
        <v>672</v>
      </c>
      <c r="D1482" s="14" t="str">
        <f t="shared" si="22"/>
        <v>Error?</v>
      </c>
    </row>
    <row r="1483" spans="1:4" x14ac:dyDescent="0.2">
      <c r="A1483" s="55">
        <v>1422</v>
      </c>
      <c r="B1483" s="1232">
        <f>'Expenditures 15-22'!K235</f>
        <v>5423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5799</v>
      </c>
      <c r="C1485" s="14" t="s">
        <v>672</v>
      </c>
      <c r="D1485" s="14" t="str">
        <f t="shared" si="22"/>
        <v>Error?</v>
      </c>
    </row>
    <row r="1486" spans="1:4" x14ac:dyDescent="0.2">
      <c r="A1486" s="55">
        <v>1425</v>
      </c>
      <c r="B1486" s="1232">
        <f>'Expenditures 15-22'!K239</f>
        <v>411</v>
      </c>
      <c r="C1486" s="14" t="s">
        <v>672</v>
      </c>
      <c r="D1486" s="14" t="str">
        <f t="shared" si="22"/>
        <v>Error?</v>
      </c>
    </row>
    <row r="1487" spans="1:4" x14ac:dyDescent="0.2">
      <c r="A1487" s="55">
        <v>1426</v>
      </c>
      <c r="B1487" s="1232">
        <f>'Expenditures 15-22'!K240</f>
        <v>8611</v>
      </c>
      <c r="C1487" s="14" t="s">
        <v>672</v>
      </c>
      <c r="D1487" s="14" t="str">
        <f t="shared" si="22"/>
        <v>Error?</v>
      </c>
    </row>
    <row r="1488" spans="1:4" x14ac:dyDescent="0.2">
      <c r="A1488" s="55">
        <v>1427</v>
      </c>
      <c r="B1488" s="1232">
        <f>'Expenditures 15-22'!K251</f>
        <v>9961</v>
      </c>
      <c r="C1488" s="14" t="s">
        <v>672</v>
      </c>
      <c r="D1488" s="14" t="str">
        <f t="shared" si="22"/>
        <v>Error?</v>
      </c>
    </row>
    <row r="1489" spans="1:4" x14ac:dyDescent="0.2">
      <c r="A1489" s="55">
        <v>1428</v>
      </c>
      <c r="B1489" s="1232">
        <f>'Expenditures 15-22'!K253</f>
        <v>38637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38637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9949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68585</v>
      </c>
      <c r="C1495" s="14" t="s">
        <v>672</v>
      </c>
      <c r="D1495" s="14" t="str">
        <f t="shared" si="22"/>
        <v>Error?</v>
      </c>
    </row>
    <row r="1496" spans="1:4" x14ac:dyDescent="0.2">
      <c r="A1496" s="55">
        <v>1435</v>
      </c>
      <c r="B1496" s="1232">
        <f>'Expenditures 15-22'!K261</f>
        <v>99872</v>
      </c>
      <c r="C1496" s="14" t="s">
        <v>672</v>
      </c>
      <c r="D1496" s="14" t="str">
        <f t="shared" si="22"/>
        <v>Error?</v>
      </c>
    </row>
    <row r="1497" spans="1:4" x14ac:dyDescent="0.2">
      <c r="A1497" s="55">
        <v>1436</v>
      </c>
      <c r="B1497" s="1232">
        <f>'Expenditures 15-22'!K262</f>
        <v>38335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216741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77</v>
      </c>
      <c r="C1504" s="14" t="s">
        <v>672</v>
      </c>
      <c r="D1504" s="14" t="str">
        <f t="shared" si="22"/>
        <v>Error?</v>
      </c>
    </row>
    <row r="1505" spans="1:4" x14ac:dyDescent="0.2">
      <c r="A1505" s="83">
        <v>1444</v>
      </c>
      <c r="D1505" s="14" t="str">
        <f t="shared" si="22"/>
        <v>OK</v>
      </c>
    </row>
    <row r="1506" spans="1:4" x14ac:dyDescent="0.2">
      <c r="A1506" s="55">
        <v>1445</v>
      </c>
      <c r="B1506" s="1232">
        <f>'Expenditures 15-22'!K270</f>
        <v>10012</v>
      </c>
      <c r="C1506" s="14" t="s">
        <v>672</v>
      </c>
      <c r="D1506" s="14" t="str">
        <f t="shared" si="22"/>
        <v>Error?</v>
      </c>
    </row>
    <row r="1507" spans="1:4" x14ac:dyDescent="0.2">
      <c r="A1507" s="83">
        <v>1446</v>
      </c>
      <c r="D1507" s="14" t="str">
        <f t="shared" si="22"/>
        <v>OK</v>
      </c>
    </row>
    <row r="1508" spans="1:4" x14ac:dyDescent="0.2">
      <c r="A1508" s="55">
        <v>1447</v>
      </c>
      <c r="B1508" s="1232">
        <f>'Expenditures 15-22'!K271</f>
        <v>10089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290129</v>
      </c>
      <c r="C1510" s="14" t="s">
        <v>672</v>
      </c>
      <c r="D1510" s="14" t="str">
        <f t="shared" si="22"/>
        <v>Error?</v>
      </c>
    </row>
    <row r="1511" spans="1:4" x14ac:dyDescent="0.2">
      <c r="A1511" s="55">
        <v>1450</v>
      </c>
      <c r="B1511" s="1232">
        <f>'Expenditures 15-22'!K274</f>
        <v>4531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442746</v>
      </c>
      <c r="C1517" s="14" t="s">
        <v>672</v>
      </c>
      <c r="D1517" s="14" t="str">
        <f t="shared" si="22"/>
        <v>Error?</v>
      </c>
    </row>
    <row r="1518" spans="1:4" x14ac:dyDescent="0.2">
      <c r="A1518" s="55">
        <v>1457</v>
      </c>
      <c r="B1518" s="1232">
        <f>'Expenditures 15-22'!K289</f>
        <v>111798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451696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315264</v>
      </c>
      <c r="C1630" s="14" t="s">
        <v>672</v>
      </c>
      <c r="D1630" s="14" t="str">
        <f t="shared" si="24"/>
        <v>Error?</v>
      </c>
    </row>
    <row r="1631" spans="1:4" x14ac:dyDescent="0.2">
      <c r="A1631" s="55">
        <v>1570</v>
      </c>
      <c r="B1631" s="1232">
        <f>'Acct Summary 7-8'!D79</f>
        <v>207885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86110</v>
      </c>
      <c r="C1644" s="14" t="s">
        <v>672</v>
      </c>
      <c r="D1644" s="14" t="str">
        <f t="shared" si="24"/>
        <v>Error?</v>
      </c>
    </row>
    <row r="1645" spans="1:4" x14ac:dyDescent="0.2">
      <c r="A1645" s="55">
        <v>1584</v>
      </c>
      <c r="B1645" s="1232">
        <f>'Acct Summary 7-8'!E79</f>
        <v>260831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272179</v>
      </c>
      <c r="C1658" s="14" t="s">
        <v>672</v>
      </c>
      <c r="D1658" s="14" t="str">
        <f t="shared" si="24"/>
        <v>Error?</v>
      </c>
    </row>
    <row r="1659" spans="1:4" x14ac:dyDescent="0.2">
      <c r="A1659" s="55">
        <v>1598</v>
      </c>
      <c r="B1659" s="1232">
        <f>'Acct Summary 7-8'!F79</f>
        <v>342080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175936</v>
      </c>
      <c r="C1672" s="14" t="s">
        <v>672</v>
      </c>
      <c r="D1672" s="14" t="str">
        <f t="shared" si="25"/>
        <v>Error?</v>
      </c>
    </row>
    <row r="1673" spans="1:4" x14ac:dyDescent="0.2">
      <c r="A1673" s="55">
        <v>1612</v>
      </c>
      <c r="B1673" s="1232">
        <f>'Acct Summary 7-8'!G79</f>
        <v>175407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287205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3429139</v>
      </c>
      <c r="C1744" s="14" t="s">
        <v>672</v>
      </c>
      <c r="D1744" s="14" t="str">
        <f t="shared" si="26"/>
        <v>Error?</v>
      </c>
    </row>
    <row r="1745" spans="1:5" x14ac:dyDescent="0.2">
      <c r="A1745" s="55">
        <v>1684</v>
      </c>
      <c r="B1745" s="1232">
        <f>'Tax Sched 24'!B5</f>
        <v>623479</v>
      </c>
      <c r="C1745" s="14" t="s">
        <v>672</v>
      </c>
      <c r="D1745" s="14" t="str">
        <f t="shared" si="26"/>
        <v>Error?</v>
      </c>
    </row>
    <row r="1746" spans="1:5" x14ac:dyDescent="0.2">
      <c r="A1746" s="55">
        <v>1685</v>
      </c>
      <c r="B1746" s="1232">
        <f>'Tax Sched 24'!B6</f>
        <v>1298812</v>
      </c>
      <c r="C1746" s="14" t="s">
        <v>672</v>
      </c>
      <c r="D1746" s="14" t="str">
        <f t="shared" si="26"/>
        <v>Error?</v>
      </c>
    </row>
    <row r="1747" spans="1:5" x14ac:dyDescent="0.2">
      <c r="A1747" s="55">
        <v>1686</v>
      </c>
      <c r="B1747" s="1232">
        <f>'Tax Sched 24'!B7</f>
        <v>311740</v>
      </c>
      <c r="C1747" s="14" t="s">
        <v>672</v>
      </c>
      <c r="D1747" s="14" t="str">
        <f t="shared" si="26"/>
        <v>Error?</v>
      </c>
    </row>
    <row r="1748" spans="1:5" x14ac:dyDescent="0.2">
      <c r="A1748" s="55">
        <v>1687</v>
      </c>
      <c r="B1748" s="1232">
        <f>'Tax Sched 24'!B8</f>
        <v>256489</v>
      </c>
      <c r="C1748" s="14" t="s">
        <v>672</v>
      </c>
      <c r="D1748" s="14" t="str">
        <f t="shared" si="26"/>
        <v>Error?</v>
      </c>
    </row>
    <row r="1749" spans="1:5" x14ac:dyDescent="0.2">
      <c r="A1749" s="55">
        <v>1688</v>
      </c>
      <c r="B1749" s="1232">
        <f>'Tax Sched 24'!B10</f>
        <v>62348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1149825</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49878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7526551</v>
      </c>
      <c r="C1759" s="14" t="s">
        <v>672</v>
      </c>
      <c r="D1759" s="14" t="str">
        <f t="shared" si="26"/>
        <v>Error?</v>
      </c>
    </row>
    <row r="1760" spans="1:5" x14ac:dyDescent="0.2">
      <c r="A1760" s="55">
        <v>1699</v>
      </c>
      <c r="B1760" s="1232">
        <f>'Tax Sched 24'!D4</f>
        <v>3429139</v>
      </c>
      <c r="C1760" s="14" t="s">
        <v>672</v>
      </c>
      <c r="D1760" s="14" t="str">
        <f t="shared" si="26"/>
        <v>Error?</v>
      </c>
    </row>
    <row r="1761" spans="1:5" x14ac:dyDescent="0.2">
      <c r="A1761" s="55">
        <v>1700</v>
      </c>
      <c r="B1761" s="1232">
        <f>'Tax Sched 24'!D5</f>
        <v>623479</v>
      </c>
      <c r="C1761" s="14" t="s">
        <v>672</v>
      </c>
      <c r="D1761" s="14" t="str">
        <f t="shared" si="26"/>
        <v>Error?</v>
      </c>
    </row>
    <row r="1762" spans="1:5" s="80" customFormat="1" x14ac:dyDescent="0.2">
      <c r="A1762" s="55">
        <v>1701</v>
      </c>
      <c r="B1762" s="1232">
        <f>'Tax Sched 24'!D6</f>
        <v>1298812</v>
      </c>
      <c r="C1762" s="14" t="s">
        <v>672</v>
      </c>
      <c r="D1762" s="14" t="str">
        <f t="shared" si="26"/>
        <v>Error?</v>
      </c>
      <c r="E1762" s="81"/>
    </row>
    <row r="1763" spans="1:5" x14ac:dyDescent="0.2">
      <c r="A1763" s="55">
        <v>1702</v>
      </c>
      <c r="B1763" s="1232">
        <f>'Tax Sched 24'!D7</f>
        <v>311740</v>
      </c>
      <c r="C1763" s="14" t="s">
        <v>672</v>
      </c>
      <c r="D1763" s="14" t="str">
        <f t="shared" si="26"/>
        <v>Error?</v>
      </c>
    </row>
    <row r="1764" spans="1:5" x14ac:dyDescent="0.2">
      <c r="A1764" s="55">
        <v>1703</v>
      </c>
      <c r="B1764" s="1232">
        <f>'Tax Sched 24'!D8</f>
        <v>256489</v>
      </c>
      <c r="C1764" s="14" t="s">
        <v>672</v>
      </c>
      <c r="D1764" s="14" t="str">
        <f t="shared" si="26"/>
        <v>Error?</v>
      </c>
    </row>
    <row r="1765" spans="1:5" x14ac:dyDescent="0.2">
      <c r="A1765" s="55">
        <v>1704</v>
      </c>
      <c r="B1765" s="1232">
        <f>'Tax Sched 24'!D10</f>
        <v>62348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1149825</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49878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7526551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3547508</v>
      </c>
      <c r="C1792" s="14" t="s">
        <v>672</v>
      </c>
      <c r="D1792" s="14" t="str">
        <f t="shared" si="27"/>
        <v>Error?</v>
      </c>
    </row>
    <row r="1793" spans="1:4" x14ac:dyDescent="0.2">
      <c r="A1793" s="55">
        <v>1732</v>
      </c>
      <c r="B1793" s="1232">
        <f>'Tax Sched 24'!F5</f>
        <v>645000</v>
      </c>
      <c r="C1793" s="14" t="s">
        <v>672</v>
      </c>
      <c r="D1793" s="14" t="str">
        <f t="shared" si="27"/>
        <v>Error?</v>
      </c>
    </row>
    <row r="1794" spans="1:4" x14ac:dyDescent="0.2">
      <c r="A1794" s="55">
        <v>1733</v>
      </c>
      <c r="B1794" s="1232">
        <f>'Tax Sched 24'!F6</f>
        <v>1297003</v>
      </c>
      <c r="C1794" s="14" t="s">
        <v>672</v>
      </c>
      <c r="D1794" s="14" t="str">
        <f t="shared" si="27"/>
        <v>Error?</v>
      </c>
    </row>
    <row r="1795" spans="1:4" x14ac:dyDescent="0.2">
      <c r="A1795" s="55">
        <v>1734</v>
      </c>
      <c r="B1795" s="1232">
        <f>'Tax Sched 24'!F7</f>
        <v>322507</v>
      </c>
      <c r="C1795" s="14" t="s">
        <v>672</v>
      </c>
      <c r="D1795" s="14" t="str">
        <f t="shared" si="27"/>
        <v>Error?</v>
      </c>
    </row>
    <row r="1796" spans="1:4" x14ac:dyDescent="0.2">
      <c r="A1796" s="55">
        <v>1735</v>
      </c>
      <c r="B1796" s="1232">
        <f>'Tax Sched 24'!F8</f>
        <v>199753</v>
      </c>
      <c r="C1796" s="14" t="s">
        <v>672</v>
      </c>
      <c r="D1796" s="14" t="str">
        <f t="shared" si="27"/>
        <v>Error?</v>
      </c>
    </row>
    <row r="1797" spans="1:4" x14ac:dyDescent="0.2">
      <c r="A1797" s="55">
        <v>1736</v>
      </c>
      <c r="B1797" s="1232">
        <f>'Tax Sched 24'!F10</f>
        <v>64509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1250006</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51605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3547508</v>
      </c>
      <c r="D1808" s="14" t="str">
        <f t="shared" si="27"/>
        <v>Error?</v>
      </c>
    </row>
    <row r="1809" spans="1:4" x14ac:dyDescent="0.2">
      <c r="A1809" s="55">
        <v>1748</v>
      </c>
      <c r="B1809" s="1232">
        <f>'Tax Sched 24'!E5</f>
        <v>645000</v>
      </c>
      <c r="D1809" s="14" t="str">
        <f t="shared" si="27"/>
        <v>Error?</v>
      </c>
    </row>
    <row r="1810" spans="1:4" x14ac:dyDescent="0.2">
      <c r="A1810" s="55">
        <v>1749</v>
      </c>
      <c r="B1810" s="1232">
        <f>'Tax Sched 24'!E6</f>
        <v>1297003</v>
      </c>
      <c r="D1810" s="14" t="str">
        <f t="shared" si="27"/>
        <v>Error?</v>
      </c>
    </row>
    <row r="1811" spans="1:4" x14ac:dyDescent="0.2">
      <c r="A1811" s="55">
        <v>1750</v>
      </c>
      <c r="B1811" s="1232">
        <f>'Tax Sched 24'!E7</f>
        <v>322507</v>
      </c>
      <c r="D1811" s="14" t="str">
        <f t="shared" si="27"/>
        <v>Error?</v>
      </c>
    </row>
    <row r="1812" spans="1:4" x14ac:dyDescent="0.2">
      <c r="A1812" s="55">
        <v>1751</v>
      </c>
      <c r="B1812" s="1232">
        <f>'Tax Sched 24'!E8</f>
        <v>199753</v>
      </c>
      <c r="D1812" s="14" t="str">
        <f t="shared" si="27"/>
        <v>Error?</v>
      </c>
    </row>
    <row r="1813" spans="1:4" x14ac:dyDescent="0.2">
      <c r="A1813" s="55">
        <v>1752</v>
      </c>
      <c r="B1813" s="1232">
        <f>'Tax Sched 24'!E10</f>
        <v>64509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1250006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51605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7672401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3906805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49878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49878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49878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754625</v>
      </c>
      <c r="D2008" s="14" t="str">
        <f t="shared" si="30"/>
        <v>Error?</v>
      </c>
    </row>
    <row r="2009" spans="1:4" x14ac:dyDescent="0.2">
      <c r="A2009" s="55">
        <v>1948</v>
      </c>
      <c r="B2009" s="1232">
        <f>'Cap Outlay Deprec 27'!C8</f>
        <v>17940225</v>
      </c>
      <c r="D2009" s="14" t="str">
        <f t="shared" si="30"/>
        <v>Error?</v>
      </c>
    </row>
    <row r="2010" spans="1:4" x14ac:dyDescent="0.2">
      <c r="A2010" s="55">
        <v>1949</v>
      </c>
      <c r="B2010" s="1232">
        <f>'Cap Outlay Deprec 27'!C10</f>
        <v>1878894</v>
      </c>
      <c r="D2010" s="14" t="str">
        <f t="shared" si="30"/>
        <v>Error?</v>
      </c>
    </row>
    <row r="2011" spans="1:4" x14ac:dyDescent="0.2">
      <c r="A2011" s="55">
        <v>1950</v>
      </c>
      <c r="B2011" s="1232">
        <f>'Cap Outlay Deprec 27'!C12</f>
        <v>1148471</v>
      </c>
      <c r="D2011" s="14" t="str">
        <f t="shared" si="30"/>
        <v>Error?</v>
      </c>
    </row>
    <row r="2012" spans="1:4" x14ac:dyDescent="0.2">
      <c r="A2012" s="55">
        <v>1951</v>
      </c>
      <c r="B2012" s="1232">
        <f>'Cap Outlay Deprec 27'!C13</f>
        <v>2308195</v>
      </c>
      <c r="D2012" s="14" t="str">
        <f t="shared" si="30"/>
        <v>Error?</v>
      </c>
    </row>
    <row r="2013" spans="1:4" x14ac:dyDescent="0.2">
      <c r="A2013" s="55">
        <v>1952</v>
      </c>
      <c r="B2013" s="1232">
        <f>'Cap Outlay Deprec 27'!C16</f>
        <v>24030410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166251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49401</v>
      </c>
      <c r="D2017" s="14" t="str">
        <f t="shared" si="30"/>
        <v>Error?</v>
      </c>
    </row>
    <row r="2018" spans="1:4" x14ac:dyDescent="0.2">
      <c r="A2018" s="55">
        <v>1957</v>
      </c>
      <c r="B2018" s="1232">
        <f>'Cap Outlay Deprec 27'!D13</f>
        <v>240042</v>
      </c>
      <c r="D2018" s="14" t="str">
        <f t="shared" si="30"/>
        <v>Error?</v>
      </c>
    </row>
    <row r="2019" spans="1:4" x14ac:dyDescent="0.2">
      <c r="A2019" s="55">
        <v>1958</v>
      </c>
      <c r="B2019" s="1232">
        <f>'Cap Outlay Deprec 27'!D16</f>
        <v>455694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754625</v>
      </c>
      <c r="C2026" s="14" t="s">
        <v>672</v>
      </c>
      <c r="D2026" s="14" t="str">
        <f t="shared" si="30"/>
        <v>Error?</v>
      </c>
    </row>
    <row r="2027" spans="1:4" x14ac:dyDescent="0.2">
      <c r="A2027" s="55">
        <v>1966</v>
      </c>
      <c r="B2027" s="1232">
        <f>'Cap Outlay Deprec 27'!F8</f>
        <v>18106476</v>
      </c>
      <c r="C2027" s="14" t="s">
        <v>672</v>
      </c>
      <c r="D2027" s="14" t="str">
        <f t="shared" si="30"/>
        <v>Error?</v>
      </c>
    </row>
    <row r="2028" spans="1:4" x14ac:dyDescent="0.2">
      <c r="A2028" s="55">
        <v>1967</v>
      </c>
      <c r="B2028" s="1232">
        <f>'Cap Outlay Deprec 27'!F10</f>
        <v>1878894</v>
      </c>
      <c r="C2028" s="14" t="s">
        <v>672</v>
      </c>
      <c r="D2028" s="14" t="str">
        <f t="shared" si="30"/>
        <v>Error?</v>
      </c>
    </row>
    <row r="2029" spans="1:4" x14ac:dyDescent="0.2">
      <c r="A2029" s="55">
        <v>1968</v>
      </c>
      <c r="B2029" s="1232">
        <f>'Cap Outlay Deprec 27'!F12</f>
        <v>1197872</v>
      </c>
      <c r="C2029" s="14" t="s">
        <v>672</v>
      </c>
      <c r="D2029" s="14" t="str">
        <f t="shared" si="30"/>
        <v>Error?</v>
      </c>
    </row>
    <row r="2030" spans="1:4" x14ac:dyDescent="0.2">
      <c r="A2030" s="55">
        <v>1969</v>
      </c>
      <c r="B2030" s="1232">
        <f>'Cap Outlay Deprec 27'!F13</f>
        <v>2548237</v>
      </c>
      <c r="C2030" s="14" t="s">
        <v>672</v>
      </c>
      <c r="D2030" s="14" t="str">
        <f t="shared" si="30"/>
        <v>Error?</v>
      </c>
    </row>
    <row r="2031" spans="1:4" x14ac:dyDescent="0.2">
      <c r="A2031" s="55">
        <v>1970</v>
      </c>
      <c r="B2031" s="1232">
        <f>'Cap Outlay Deprec 27'!F16</f>
        <v>24486104</v>
      </c>
      <c r="C2031" s="14" t="s">
        <v>672</v>
      </c>
      <c r="D2031" s="14" t="str">
        <f t="shared" si="30"/>
        <v>Error?</v>
      </c>
    </row>
    <row r="2032" spans="1:4" x14ac:dyDescent="0.2">
      <c r="A2032" s="83">
        <v>1971</v>
      </c>
      <c r="D2032" s="14" t="str">
        <f t="shared" si="30"/>
        <v>OK</v>
      </c>
    </row>
    <row r="2033" spans="1:4" x14ac:dyDescent="0.2">
      <c r="A2033" s="55">
        <v>1972</v>
      </c>
      <c r="B2033" s="1232">
        <f>'Cap Outlay Deprec 27'!H8</f>
        <v>8365857</v>
      </c>
      <c r="D2033" s="14" t="str">
        <f t="shared" si="30"/>
        <v>Error?</v>
      </c>
    </row>
    <row r="2034" spans="1:4" x14ac:dyDescent="0.2">
      <c r="A2034" s="55">
        <v>1973</v>
      </c>
      <c r="B2034" s="1232">
        <f>'Cap Outlay Deprec 27'!H10</f>
        <v>1238347</v>
      </c>
      <c r="D2034" s="14" t="str">
        <f t="shared" si="30"/>
        <v>Error?</v>
      </c>
    </row>
    <row r="2035" spans="1:4" x14ac:dyDescent="0.2">
      <c r="A2035" s="55">
        <v>1974</v>
      </c>
      <c r="B2035" s="1232">
        <f>'Cap Outlay Deprec 27'!H12</f>
        <v>752387</v>
      </c>
      <c r="D2035" s="14" t="str">
        <f t="shared" si="30"/>
        <v>Error?</v>
      </c>
    </row>
    <row r="2036" spans="1:4" x14ac:dyDescent="0.2">
      <c r="A2036" s="55">
        <v>1975</v>
      </c>
      <c r="B2036" s="1232">
        <f>'Cap Outlay Deprec 27'!H13</f>
        <v>2098188</v>
      </c>
      <c r="D2036" s="14" t="str">
        <f t="shared" si="30"/>
        <v>Error?</v>
      </c>
    </row>
    <row r="2037" spans="1:4" x14ac:dyDescent="0.2">
      <c r="A2037" s="55">
        <v>1976</v>
      </c>
      <c r="B2037" s="1232">
        <f>'Cap Outlay Deprec 27'!H16</f>
        <v>12454779</v>
      </c>
      <c r="C2037" s="14" t="s">
        <v>672</v>
      </c>
      <c r="D2037" s="14" t="str">
        <f t="shared" si="30"/>
        <v>Error?</v>
      </c>
    </row>
    <row r="2038" spans="1:4" x14ac:dyDescent="0.2">
      <c r="A2038" s="83">
        <v>1977</v>
      </c>
      <c r="D2038" s="14" t="str">
        <f t="shared" si="30"/>
        <v>OK</v>
      </c>
    </row>
    <row r="2039" spans="1:4" x14ac:dyDescent="0.2">
      <c r="A2039" s="55">
        <v>1978</v>
      </c>
      <c r="B2039" s="1232">
        <f>'Cap Outlay Deprec 27'!I8</f>
        <v>304890</v>
      </c>
      <c r="D2039" s="14" t="str">
        <f t="shared" si="30"/>
        <v>Error?</v>
      </c>
    </row>
    <row r="2040" spans="1:4" x14ac:dyDescent="0.2">
      <c r="A2040" s="55">
        <v>1979</v>
      </c>
      <c r="B2040" s="1232">
        <f>'Cap Outlay Deprec 27'!I10</f>
        <v>88576</v>
      </c>
      <c r="D2040" s="14" t="str">
        <f t="shared" si="30"/>
        <v>Error?</v>
      </c>
    </row>
    <row r="2041" spans="1:4" x14ac:dyDescent="0.2">
      <c r="A2041" s="55">
        <v>1980</v>
      </c>
      <c r="B2041" s="1232">
        <f>'Cap Outlay Deprec 27'!I12</f>
        <v>94223</v>
      </c>
      <c r="D2041" s="14" t="str">
        <f t="shared" si="30"/>
        <v>Error?</v>
      </c>
    </row>
    <row r="2042" spans="1:4" x14ac:dyDescent="0.2">
      <c r="A2042" s="55">
        <v>1981</v>
      </c>
      <c r="B2042" s="1232">
        <f>'Cap Outlay Deprec 27'!I13</f>
        <v>81364</v>
      </c>
      <c r="D2042" s="14" t="str">
        <f t="shared" si="30"/>
        <v>Error?</v>
      </c>
    </row>
    <row r="2043" spans="1:4" x14ac:dyDescent="0.2">
      <c r="A2043" s="55">
        <v>1982</v>
      </c>
      <c r="B2043" s="1232">
        <f>'Cap Outlay Deprec 27'!I16</f>
        <v>569053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8670747</v>
      </c>
      <c r="C2051" s="14" t="s">
        <v>672</v>
      </c>
      <c r="D2051" s="14" t="str">
        <f t="shared" si="31"/>
        <v>Error?</v>
      </c>
    </row>
    <row r="2052" spans="1:4" x14ac:dyDescent="0.2">
      <c r="A2052" s="55">
        <v>1991</v>
      </c>
      <c r="B2052" s="1232">
        <f>'Cap Outlay Deprec 27'!K10</f>
        <v>1326923</v>
      </c>
      <c r="C2052" s="14" t="s">
        <v>672</v>
      </c>
      <c r="D2052" s="14" t="str">
        <f t="shared" si="31"/>
        <v>Error?</v>
      </c>
    </row>
    <row r="2053" spans="1:4" x14ac:dyDescent="0.2">
      <c r="A2053" s="55">
        <v>1992</v>
      </c>
      <c r="B2053" s="1232">
        <f>'Cap Outlay Deprec 27'!K12</f>
        <v>846610</v>
      </c>
      <c r="C2053" s="14" t="s">
        <v>672</v>
      </c>
      <c r="D2053" s="14" t="str">
        <f t="shared" si="31"/>
        <v>Error?</v>
      </c>
    </row>
    <row r="2054" spans="1:4" x14ac:dyDescent="0.2">
      <c r="A2054" s="55">
        <v>1993</v>
      </c>
      <c r="B2054" s="1232">
        <f>'Cap Outlay Deprec 27'!K13</f>
        <v>2179552</v>
      </c>
      <c r="C2054" s="14" t="s">
        <v>672</v>
      </c>
      <c r="D2054" s="14" t="str">
        <f t="shared" si="31"/>
        <v>Error?</v>
      </c>
    </row>
    <row r="2055" spans="1:4" x14ac:dyDescent="0.2">
      <c r="A2055" s="55">
        <v>1994</v>
      </c>
      <c r="B2055" s="1232">
        <f>'Cap Outlay Deprec 27'!K16</f>
        <v>13023832</v>
      </c>
      <c r="C2055" s="14" t="s">
        <v>672</v>
      </c>
      <c r="D2055" s="14" t="str">
        <f t="shared" si="31"/>
        <v>Error?</v>
      </c>
    </row>
    <row r="2056" spans="1:4" x14ac:dyDescent="0.2">
      <c r="A2056" s="55">
        <v>1995</v>
      </c>
      <c r="B2056" s="1232">
        <f>'Cap Outlay Deprec 27'!L5</f>
        <v>754625</v>
      </c>
      <c r="C2056" s="14" t="s">
        <v>672</v>
      </c>
      <c r="D2056" s="14" t="str">
        <f t="shared" si="31"/>
        <v>Error?</v>
      </c>
    </row>
    <row r="2057" spans="1:4" x14ac:dyDescent="0.2">
      <c r="A2057" s="55">
        <v>1996</v>
      </c>
      <c r="B2057" s="1232">
        <f>'Cap Outlay Deprec 27'!L8</f>
        <v>9435729</v>
      </c>
      <c r="C2057" s="14" t="s">
        <v>672</v>
      </c>
      <c r="D2057" s="14" t="str">
        <f t="shared" si="31"/>
        <v>Error?</v>
      </c>
    </row>
    <row r="2058" spans="1:4" x14ac:dyDescent="0.2">
      <c r="A2058" s="55">
        <v>1997</v>
      </c>
      <c r="B2058" s="1232">
        <f>'Cap Outlay Deprec 27'!L10</f>
        <v>551971</v>
      </c>
      <c r="C2058" s="14" t="s">
        <v>672</v>
      </c>
      <c r="D2058" s="14" t="str">
        <f t="shared" si="31"/>
        <v>Error?</v>
      </c>
    </row>
    <row r="2059" spans="1:4" x14ac:dyDescent="0.2">
      <c r="A2059" s="55">
        <v>1998</v>
      </c>
      <c r="B2059" s="1232">
        <f>'Cap Outlay Deprec 27'!L12</f>
        <v>351262</v>
      </c>
      <c r="C2059" s="14" t="s">
        <v>672</v>
      </c>
      <c r="D2059" s="14" t="str">
        <f t="shared" si="31"/>
        <v>Error?</v>
      </c>
    </row>
    <row r="2060" spans="1:4" x14ac:dyDescent="0.2">
      <c r="A2060" s="55">
        <v>1999</v>
      </c>
      <c r="B2060" s="1232">
        <f>'Cap Outlay Deprec 27'!L13</f>
        <v>368685</v>
      </c>
      <c r="C2060" s="14" t="s">
        <v>672</v>
      </c>
      <c r="D2060" s="14" t="str">
        <f t="shared" si="31"/>
        <v>Error?</v>
      </c>
    </row>
    <row r="2061" spans="1:4" x14ac:dyDescent="0.2">
      <c r="A2061" s="55">
        <v>2000</v>
      </c>
      <c r="B2061" s="1232">
        <f>'Cap Outlay Deprec 27'!L16</f>
        <v>11462272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145116</v>
      </c>
      <c r="C2088" s="14" t="s">
        <v>672</v>
      </c>
      <c r="D2088" s="14" t="str">
        <f t="shared" si="31"/>
        <v>Error?</v>
      </c>
    </row>
    <row r="2089" spans="1:4" x14ac:dyDescent="0.2">
      <c r="A2089" s="55">
        <v>2028</v>
      </c>
      <c r="B2089" s="1232">
        <f>'Expenditures 15-22'!K92</f>
        <v>139780</v>
      </c>
      <c r="C2089" s="14" t="s">
        <v>672</v>
      </c>
      <c r="D2089" s="14" t="str">
        <f t="shared" si="31"/>
        <v>Error?</v>
      </c>
    </row>
    <row r="2090" spans="1:4" x14ac:dyDescent="0.2">
      <c r="A2090" s="83">
        <v>2029</v>
      </c>
      <c r="D2090" s="14" t="str">
        <f t="shared" si="31"/>
        <v>OK</v>
      </c>
    </row>
    <row r="2091" spans="1:4" x14ac:dyDescent="0.2">
      <c r="A2091" s="55">
        <v>2030</v>
      </c>
      <c r="B2091" s="1232">
        <f>'Expenditures 15-22'!H136</f>
        <v>9376</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9376</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62632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6446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123130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4080535</v>
      </c>
      <c r="C2551" s="14" t="s">
        <v>672</v>
      </c>
      <c r="D2551" s="14" t="str">
        <f t="shared" si="38"/>
        <v>Error?</v>
      </c>
    </row>
    <row r="2552" spans="1:4" x14ac:dyDescent="0.2">
      <c r="A2552" s="83">
        <v>2491</v>
      </c>
      <c r="D2552" s="14" t="str">
        <f t="shared" si="38"/>
        <v>OK</v>
      </c>
    </row>
    <row r="2553" spans="1:4" x14ac:dyDescent="0.2">
      <c r="A2553" s="55">
        <v>2492</v>
      </c>
      <c r="B2553" s="1232">
        <f>'Acct Summary 7-8'!C6</f>
        <v>3001560</v>
      </c>
      <c r="C2553" s="14" t="s">
        <v>672</v>
      </c>
      <c r="D2553" s="14" t="str">
        <f t="shared" si="38"/>
        <v>Error?</v>
      </c>
    </row>
    <row r="2554" spans="1:4" x14ac:dyDescent="0.2">
      <c r="A2554" s="55">
        <v>2493</v>
      </c>
      <c r="B2554" s="1232">
        <f>'Acct Summary 7-8'!C7</f>
        <v>694892</v>
      </c>
      <c r="C2554" s="14" t="s">
        <v>672</v>
      </c>
      <c r="D2554" s="14" t="str">
        <f t="shared" si="38"/>
        <v>Error?</v>
      </c>
    </row>
    <row r="2555" spans="1:4" x14ac:dyDescent="0.2">
      <c r="A2555" s="55">
        <v>2494</v>
      </c>
      <c r="B2555" s="1232">
        <f>'Acct Summary 7-8'!C8</f>
        <v>7837943</v>
      </c>
      <c r="C2555" s="14" t="s">
        <v>672</v>
      </c>
      <c r="D2555" s="14" t="str">
        <f t="shared" si="38"/>
        <v>Error?</v>
      </c>
    </row>
    <row r="2556" spans="1:4" x14ac:dyDescent="0.2">
      <c r="A2556" s="55">
        <v>2495</v>
      </c>
      <c r="B2556" s="1232">
        <f>'Acct Summary 7-8'!C12</f>
        <v>5692635</v>
      </c>
      <c r="C2556" s="14" t="s">
        <v>672</v>
      </c>
      <c r="D2556" s="14" t="str">
        <f t="shared" si="38"/>
        <v>Error?</v>
      </c>
    </row>
    <row r="2557" spans="1:4" x14ac:dyDescent="0.2">
      <c r="A2557" s="55">
        <v>2496</v>
      </c>
      <c r="B2557" s="1232">
        <f>'Acct Summary 7-8'!C13</f>
        <v>1963121</v>
      </c>
      <c r="C2557" s="14" t="s">
        <v>672</v>
      </c>
      <c r="D2557" s="14" t="str">
        <f t="shared" si="38"/>
        <v>Error?</v>
      </c>
    </row>
    <row r="2558" spans="1:4" x14ac:dyDescent="0.2">
      <c r="A2558" s="55">
        <v>2497</v>
      </c>
      <c r="B2558" s="1232">
        <f>'Acct Summary 7-8'!C14</f>
        <v>35399</v>
      </c>
      <c r="C2558" s="14" t="s">
        <v>672</v>
      </c>
      <c r="D2558" s="14" t="str">
        <f t="shared" si="38"/>
        <v>Error?</v>
      </c>
    </row>
    <row r="2559" spans="1:4" x14ac:dyDescent="0.2">
      <c r="A2559" s="55">
        <v>2498</v>
      </c>
      <c r="B2559" s="1232">
        <f>'Acct Summary 7-8'!C15</f>
        <v>345852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8037007</v>
      </c>
      <c r="C2561" s="14" t="s">
        <v>672</v>
      </c>
      <c r="D2561" s="14" t="str">
        <f t="shared" si="39"/>
        <v>Error?</v>
      </c>
    </row>
    <row r="2562" spans="1:4" x14ac:dyDescent="0.2">
      <c r="A2562" s="55">
        <v>2501</v>
      </c>
      <c r="B2562" s="1232">
        <f>'Acct Summary 7-8'!C20</f>
        <v>-199064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1113758</v>
      </c>
      <c r="C2564" s="14" t="s">
        <v>672</v>
      </c>
      <c r="D2564" s="14" t="str">
        <f t="shared" si="39"/>
        <v>Error?</v>
      </c>
    </row>
    <row r="2565" spans="1:4" x14ac:dyDescent="0.2">
      <c r="A2565" s="83">
        <v>2504</v>
      </c>
      <c r="D2565" s="14" t="str">
        <f t="shared" si="39"/>
        <v>OK</v>
      </c>
    </row>
    <row r="2566" spans="1:4" x14ac:dyDescent="0.2">
      <c r="A2566" s="55">
        <v>2505</v>
      </c>
      <c r="B2566" s="1232">
        <f>'Acct Summary 7-8'!D6</f>
        <v>7100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1120858</v>
      </c>
      <c r="C2568" s="14" t="s">
        <v>672</v>
      </c>
      <c r="D2568" s="14" t="str">
        <f t="shared" si="39"/>
        <v>Error?</v>
      </c>
    </row>
    <row r="2569" spans="1:4" x14ac:dyDescent="0.2">
      <c r="A2569" s="55">
        <v>2508</v>
      </c>
      <c r="B2569" s="1232">
        <f>'Acct Summary 7-8'!D13</f>
        <v>1233257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9376</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1242633</v>
      </c>
      <c r="C2573" s="14" t="s">
        <v>672</v>
      </c>
      <c r="D2573" s="14" t="str">
        <f t="shared" si="39"/>
        <v>Error?</v>
      </c>
    </row>
    <row r="2574" spans="1:4" x14ac:dyDescent="0.2">
      <c r="A2574" s="55">
        <v>2513</v>
      </c>
      <c r="B2574" s="1232">
        <f>'Acct Summary 7-8'!D20</f>
        <v>-121775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313877</v>
      </c>
      <c r="C2591" s="14" t="s">
        <v>672</v>
      </c>
      <c r="D2591" s="14" t="str">
        <f t="shared" si="39"/>
        <v>Error?</v>
      </c>
    </row>
    <row r="2592" spans="1:4" x14ac:dyDescent="0.2">
      <c r="A2592" s="83">
        <v>2531</v>
      </c>
      <c r="D2592" s="14" t="str">
        <f t="shared" si="39"/>
        <v>OK</v>
      </c>
    </row>
    <row r="2593" spans="1:4" x14ac:dyDescent="0.2">
      <c r="A2593" s="55">
        <v>2532</v>
      </c>
      <c r="B2593" s="1232">
        <f>'Acct Summary 7-8'!F6</f>
        <v>615612</v>
      </c>
      <c r="C2593" s="14" t="s">
        <v>672</v>
      </c>
      <c r="D2593" s="14" t="str">
        <f t="shared" si="39"/>
        <v>Error?</v>
      </c>
    </row>
    <row r="2594" spans="1:4" x14ac:dyDescent="0.2">
      <c r="A2594" s="55">
        <v>2533</v>
      </c>
      <c r="B2594" s="1232">
        <f>'Acct Summary 7-8'!F7</f>
        <v>29020</v>
      </c>
      <c r="C2594" s="14" t="s">
        <v>672</v>
      </c>
      <c r="D2594" s="14" t="str">
        <f t="shared" si="39"/>
        <v>Error?</v>
      </c>
    </row>
    <row r="2595" spans="1:4" x14ac:dyDescent="0.2">
      <c r="A2595" s="55">
        <v>2534</v>
      </c>
      <c r="B2595" s="1232">
        <f>'Acct Summary 7-8'!F8</f>
        <v>958509</v>
      </c>
      <c r="C2595" s="14" t="s">
        <v>672</v>
      </c>
      <c r="D2595" s="14" t="str">
        <f t="shared" si="39"/>
        <v>Error?</v>
      </c>
    </row>
    <row r="2596" spans="1:4" x14ac:dyDescent="0.2">
      <c r="A2596" s="55">
        <v>2535</v>
      </c>
      <c r="B2596" s="1232">
        <f>'Acct Summary 7-8'!F13</f>
        <v>1103052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21601</v>
      </c>
      <c r="C2599" s="14" t="s">
        <v>672</v>
      </c>
      <c r="D2599" s="14" t="str">
        <f t="shared" si="39"/>
        <v>Error?</v>
      </c>
    </row>
    <row r="2600" spans="1:4" x14ac:dyDescent="0.2">
      <c r="A2600" s="55">
        <v>2539</v>
      </c>
      <c r="B2600" s="1232">
        <f>'Acct Summary 7-8'!F17</f>
        <v>1124653</v>
      </c>
      <c r="C2600" s="14" t="s">
        <v>672</v>
      </c>
      <c r="D2600" s="14" t="str">
        <f t="shared" si="39"/>
        <v>Error?</v>
      </c>
    </row>
    <row r="2601" spans="1:4" x14ac:dyDescent="0.2">
      <c r="A2601" s="55">
        <v>2540</v>
      </c>
      <c r="B2601" s="1232">
        <f>'Acct Summary 7-8'!F20</f>
        <v>-166144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540630</v>
      </c>
      <c r="C2603" s="14" t="s">
        <v>672</v>
      </c>
      <c r="D2603" s="14" t="str">
        <f t="shared" si="39"/>
        <v>Error?</v>
      </c>
    </row>
    <row r="2604" spans="1:4" x14ac:dyDescent="0.2">
      <c r="A2604" s="55">
        <v>2543</v>
      </c>
      <c r="B2604" s="1232">
        <f>'Acct Summary 7-8'!G6</f>
        <v>11766</v>
      </c>
      <c r="C2604" s="14" t="s">
        <v>672</v>
      </c>
      <c r="D2604" s="14" t="str">
        <f t="shared" si="39"/>
        <v>Error?</v>
      </c>
    </row>
    <row r="2605" spans="1:4" x14ac:dyDescent="0.2">
      <c r="A2605" s="55">
        <v>2544</v>
      </c>
      <c r="B2605" s="1232">
        <f>'Acct Summary 7-8'!G7</f>
        <v>2148</v>
      </c>
      <c r="C2605" s="14" t="s">
        <v>672</v>
      </c>
      <c r="D2605" s="14" t="str">
        <f t="shared" si="39"/>
        <v>Error?</v>
      </c>
    </row>
    <row r="2606" spans="1:4" x14ac:dyDescent="0.2">
      <c r="A2606" s="55">
        <v>2545</v>
      </c>
      <c r="B2606" s="1232">
        <f>'Acct Summary 7-8'!G8</f>
        <v>554544</v>
      </c>
      <c r="C2606" s="14" t="s">
        <v>672</v>
      </c>
      <c r="D2606" s="14" t="str">
        <f t="shared" si="39"/>
        <v>Error?</v>
      </c>
    </row>
    <row r="2607" spans="1:4" x14ac:dyDescent="0.2">
      <c r="A2607" s="55">
        <v>2546</v>
      </c>
      <c r="B2607" s="1232">
        <f>'Acct Summary 7-8'!G12</f>
        <v>148086</v>
      </c>
      <c r="C2607" s="14" t="s">
        <v>672</v>
      </c>
      <c r="D2607" s="14" t="str">
        <f t="shared" si="39"/>
        <v>Error?</v>
      </c>
    </row>
    <row r="2608" spans="1:4" x14ac:dyDescent="0.2">
      <c r="A2608" s="55">
        <v>2547</v>
      </c>
      <c r="B2608" s="1232">
        <f>'Acct Summary 7-8'!G13</f>
        <v>290129</v>
      </c>
      <c r="C2608" s="14" t="s">
        <v>672</v>
      </c>
      <c r="D2608" s="14" t="str">
        <f t="shared" si="39"/>
        <v>Error?</v>
      </c>
    </row>
    <row r="2609" spans="1:4" x14ac:dyDescent="0.2">
      <c r="A2609" s="55">
        <v>2548</v>
      </c>
      <c r="B2609" s="1232">
        <f>'Acct Summary 7-8'!G14</f>
        <v>4531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442746</v>
      </c>
      <c r="C2612" s="14" t="s">
        <v>672</v>
      </c>
      <c r="D2612" s="14" t="str">
        <f t="shared" si="39"/>
        <v>Error?</v>
      </c>
    </row>
    <row r="2613" spans="1:4" x14ac:dyDescent="0.2">
      <c r="A2613" s="55">
        <v>2552</v>
      </c>
      <c r="B2613" s="1232">
        <f>'Acct Summary 7-8'!G20</f>
        <v>111798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1301142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1301142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1289794</v>
      </c>
      <c r="C2634" s="14" t="s">
        <v>672</v>
      </c>
      <c r="D2634" s="14" t="str">
        <f t="shared" si="40"/>
        <v>Error?</v>
      </c>
    </row>
    <row r="2635" spans="1:4" x14ac:dyDescent="0.2">
      <c r="A2635" s="55">
        <v>2574</v>
      </c>
      <c r="B2635" s="1232">
        <f>'Acct Summary 7-8'!E17</f>
        <v>1289794</v>
      </c>
      <c r="C2635" s="14" t="s">
        <v>672</v>
      </c>
      <c r="D2635" s="14" t="str">
        <f t="shared" si="40"/>
        <v>Error?</v>
      </c>
    </row>
    <row r="2636" spans="1:4" x14ac:dyDescent="0.2">
      <c r="A2636" s="55">
        <v>2575</v>
      </c>
      <c r="B2636" s="1232">
        <f>'Acct Summary 7-8'!E20</f>
        <v>11348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145116</v>
      </c>
      <c r="C2789" s="14" t="s">
        <v>672</v>
      </c>
      <c r="D2789" s="14" t="str">
        <f t="shared" si="42"/>
        <v>Error?</v>
      </c>
    </row>
    <row r="2790" spans="1:4" x14ac:dyDescent="0.2">
      <c r="A2790" s="55">
        <v>2729</v>
      </c>
      <c r="B2790" s="1232">
        <f>'Expenditures 15-22'!E102</f>
        <v>145116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960242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191447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960242</v>
      </c>
      <c r="D2912" s="14" t="str">
        <f t="shared" si="44"/>
        <v>Error?</v>
      </c>
    </row>
    <row r="2913" spans="1:4" x14ac:dyDescent="0.2">
      <c r="A2913" s="55">
        <v>2852</v>
      </c>
      <c r="B2913" s="1232">
        <f>'Assets-Liab 5-6'!I41</f>
        <v>960242</v>
      </c>
      <c r="C2913" s="14" t="s">
        <v>672</v>
      </c>
      <c r="D2913" s="14" t="str">
        <f t="shared" si="44"/>
        <v>Error?</v>
      </c>
    </row>
    <row r="2914" spans="1:4" x14ac:dyDescent="0.2">
      <c r="A2914" s="55">
        <v>2853</v>
      </c>
      <c r="B2914" s="1232">
        <f>'Assets-Liab 5-6'!L33</f>
        <v>155006</v>
      </c>
      <c r="D2914" s="14" t="str">
        <f t="shared" si="44"/>
        <v>Error?</v>
      </c>
    </row>
    <row r="2915" spans="1:4" x14ac:dyDescent="0.2">
      <c r="A2915" s="83">
        <v>2854</v>
      </c>
      <c r="D2915" s="14" t="str">
        <f t="shared" si="44"/>
        <v>OK</v>
      </c>
    </row>
    <row r="2916" spans="1:4" x14ac:dyDescent="0.2">
      <c r="A2916" s="55">
        <v>2855</v>
      </c>
      <c r="B2916" s="1232">
        <f>'Assets-Liab 5-6'!L34</f>
        <v>155006</v>
      </c>
      <c r="C2916" s="14" t="s">
        <v>672</v>
      </c>
      <c r="D2916" s="14" t="str">
        <f t="shared" si="44"/>
        <v>Error?</v>
      </c>
    </row>
    <row r="2917" spans="1:4" x14ac:dyDescent="0.2">
      <c r="A2917" s="55">
        <v>2856</v>
      </c>
      <c r="B2917" s="1232">
        <f>'Assets-Liab 5-6'!L41</f>
        <v>191447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139786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5330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139786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5330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9376</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9376</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109892</v>
      </c>
      <c r="D3055" s="14" t="str">
        <f t="shared" si="46"/>
        <v>Error?</v>
      </c>
    </row>
    <row r="3056" spans="1:4" x14ac:dyDescent="0.2">
      <c r="A3056" s="55">
        <v>2995</v>
      </c>
      <c r="B3056" s="1232">
        <f>'Expenditures 15-22'!D10</f>
        <v>20031</v>
      </c>
      <c r="D3056" s="14" t="str">
        <f t="shared" si="46"/>
        <v>Error?</v>
      </c>
    </row>
    <row r="3057" spans="1:4" x14ac:dyDescent="0.2">
      <c r="A3057" s="55">
        <v>2996</v>
      </c>
      <c r="B3057" s="1232">
        <f>'Expenditures 15-22'!E10</f>
        <v>6772</v>
      </c>
      <c r="D3057" s="14" t="str">
        <f t="shared" si="46"/>
        <v>Error?</v>
      </c>
    </row>
    <row r="3058" spans="1:4" x14ac:dyDescent="0.2">
      <c r="A3058" s="55">
        <v>2997</v>
      </c>
      <c r="B3058" s="1232">
        <f>'Expenditures 15-22'!F10</f>
        <v>18827</v>
      </c>
      <c r="D3058" s="14" t="str">
        <f t="shared" si="46"/>
        <v>Error?</v>
      </c>
    </row>
    <row r="3059" spans="1:4" x14ac:dyDescent="0.2">
      <c r="A3059" s="55">
        <v>2998</v>
      </c>
      <c r="B3059" s="1232">
        <f>'Expenditures 15-22'!G10</f>
        <v>17916</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173438</v>
      </c>
      <c r="C3062" s="14" t="s">
        <v>672</v>
      </c>
      <c r="D3062" s="14" t="str">
        <f t="shared" si="46"/>
        <v>Error?</v>
      </c>
    </row>
    <row r="3063" spans="1:4" x14ac:dyDescent="0.2">
      <c r="A3063" s="83">
        <v>3002</v>
      </c>
      <c r="D3063" s="14" t="str">
        <f t="shared" si="46"/>
        <v>OK</v>
      </c>
    </row>
    <row r="3064" spans="1:4" x14ac:dyDescent="0.2">
      <c r="A3064" s="55">
        <v>3003</v>
      </c>
      <c r="B3064" s="1232">
        <f>'Expenditures 15-22'!D213</f>
        <v>1575</v>
      </c>
      <c r="D3064" s="14" t="str">
        <f t="shared" si="46"/>
        <v>Error?</v>
      </c>
    </row>
    <row r="3065" spans="1:4" x14ac:dyDescent="0.2">
      <c r="A3065" s="55">
        <v>3004</v>
      </c>
      <c r="B3065" s="1232">
        <f>'Expenditures 15-22'!K213</f>
        <v>1575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36441</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68333</v>
      </c>
      <c r="C3225" s="14" t="s">
        <v>672</v>
      </c>
      <c r="D3225" s="14" t="str">
        <f t="shared" si="49"/>
        <v>Error?</v>
      </c>
    </row>
    <row r="3226" spans="1:4" x14ac:dyDescent="0.2">
      <c r="A3226" s="55">
        <v>3165</v>
      </c>
      <c r="B3226" s="1232">
        <f>'Acct Summary 7-8'!I8</f>
        <v>68333</v>
      </c>
      <c r="C3226" s="14" t="s">
        <v>672</v>
      </c>
      <c r="D3226" s="14" t="str">
        <f t="shared" si="49"/>
        <v>Error?</v>
      </c>
    </row>
    <row r="3227" spans="1:4" x14ac:dyDescent="0.2">
      <c r="A3227" s="55">
        <v>3166</v>
      </c>
      <c r="B3227" s="1232">
        <f>'Acct Summary 7-8'!I20</f>
        <v>68333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62632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62632</v>
      </c>
      <c r="C3232" s="14" t="s">
        <v>672</v>
      </c>
      <c r="D3232" s="14" t="str">
        <f t="shared" si="49"/>
        <v>Error?</v>
      </c>
    </row>
    <row r="3233" spans="1:4" x14ac:dyDescent="0.2">
      <c r="A3233" s="55">
        <v>3172</v>
      </c>
      <c r="B3233" s="1232">
        <f>'Acct Summary 7-8'!C78</f>
        <v>-136432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-121775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-166144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111798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11348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62632</v>
      </c>
      <c r="C3318" s="14" t="s">
        <v>672</v>
      </c>
      <c r="D3318" s="14" t="str">
        <f t="shared" si="50"/>
        <v>Error?</v>
      </c>
    </row>
    <row r="3319" spans="1:4" x14ac:dyDescent="0.2">
      <c r="A3319" s="55">
        <v>3258</v>
      </c>
      <c r="B3319" s="1232">
        <f>'Acct Summary 7-8'!I77</f>
        <v>-62632</v>
      </c>
      <c r="C3319" s="14" t="s">
        <v>672</v>
      </c>
      <c r="D3319" s="14" t="str">
        <f t="shared" si="50"/>
        <v>Error?</v>
      </c>
    </row>
    <row r="3320" spans="1:4" x14ac:dyDescent="0.2">
      <c r="A3320" s="55">
        <v>3259</v>
      </c>
      <c r="B3320" s="1232">
        <f>'Acct Summary 7-8'!I78</f>
        <v>5701</v>
      </c>
      <c r="C3320" s="14" t="s">
        <v>672</v>
      </c>
      <c r="D3320" s="14" t="str">
        <f t="shared" si="50"/>
        <v>Error?</v>
      </c>
    </row>
    <row r="3321" spans="1:4" x14ac:dyDescent="0.2">
      <c r="A3321" s="55">
        <v>3260</v>
      </c>
      <c r="B3321" s="1232">
        <f>'Acct Summary 7-8'!I79</f>
        <v>954541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960242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964187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57491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2974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23055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2658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1050365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45709</v>
      </c>
      <c r="D3387" s="14" t="str">
        <f t="shared" si="51"/>
        <v>Error?</v>
      </c>
    </row>
    <row r="3388" spans="1:4" x14ac:dyDescent="0.2">
      <c r="A3388" s="55">
        <v>3327</v>
      </c>
      <c r="B3388" s="1232">
        <f>'Expenditures 15-22'!D211</f>
        <v>83240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45709</v>
      </c>
      <c r="C3390" s="14" t="s">
        <v>672</v>
      </c>
      <c r="D3390" s="14" t="str">
        <f t="shared" si="51"/>
        <v>Error?</v>
      </c>
    </row>
    <row r="3391" spans="1:4" x14ac:dyDescent="0.2">
      <c r="A3391" s="55">
        <v>3330</v>
      </c>
      <c r="B3391" s="1232">
        <f>'Expenditures 15-22'!K211</f>
        <v>83240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60956</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322372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86110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272179</v>
      </c>
      <c r="D3417" s="14" t="str">
        <f t="shared" si="52"/>
        <v>Error?</v>
      </c>
    </row>
    <row r="3418" spans="1:4" x14ac:dyDescent="0.2">
      <c r="A3418" s="83">
        <v>3357</v>
      </c>
      <c r="D3418" s="14" t="str">
        <f t="shared" si="52"/>
        <v>OK</v>
      </c>
    </row>
    <row r="3419" spans="1:4" x14ac:dyDescent="0.2">
      <c r="A3419" s="55">
        <v>3358</v>
      </c>
      <c r="B3419" s="1232">
        <f>'Assets-Liab 5-6'!F4</f>
        <v>175936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287205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960242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191447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282493</v>
      </c>
      <c r="C3446" s="14" t="s">
        <v>672</v>
      </c>
      <c r="D3446" s="14" t="str">
        <f t="shared" si="52"/>
        <v>Error?</v>
      </c>
    </row>
    <row r="3447" spans="1:4" x14ac:dyDescent="0.2">
      <c r="A3447" s="55">
        <v>3386</v>
      </c>
      <c r="B3447" s="1232">
        <f>'Tax Sched 24'!D16</f>
        <v>282493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230001</v>
      </c>
      <c r="C3449" s="14" t="s">
        <v>672</v>
      </c>
      <c r="D3449" s="14" t="str">
        <f t="shared" si="52"/>
        <v>Error?</v>
      </c>
    </row>
    <row r="3450" spans="1:4" x14ac:dyDescent="0.2">
      <c r="A3450" s="55">
        <v>3389</v>
      </c>
      <c r="B3450" s="1232">
        <f>'Tax Sched 24'!E16</f>
        <v>230001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116914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116914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116914</v>
      </c>
      <c r="D3567" s="14" t="str">
        <f t="shared" si="54"/>
        <v>Error?</v>
      </c>
    </row>
    <row r="3568" spans="1:4" x14ac:dyDescent="0.2">
      <c r="A3568" s="55">
        <v>3507</v>
      </c>
      <c r="B3568" s="1232">
        <f>'Assets-Liab 5-6'!K41</f>
        <v>116914</v>
      </c>
      <c r="C3568" s="14" t="s">
        <v>672</v>
      </c>
      <c r="D3568" s="14" t="str">
        <f t="shared" si="54"/>
        <v>Error?</v>
      </c>
    </row>
    <row r="3569" spans="1:4" x14ac:dyDescent="0.2">
      <c r="A3569" s="55">
        <v>3508</v>
      </c>
      <c r="B3569" s="1232">
        <f>'Acct Summary 7-8'!K4</f>
        <v>552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552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552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552</v>
      </c>
      <c r="C3588" s="14" t="s">
        <v>672</v>
      </c>
      <c r="D3588" s="14" t="str">
        <f t="shared" si="55"/>
        <v>Error?</v>
      </c>
    </row>
    <row r="3589" spans="1:4" x14ac:dyDescent="0.2">
      <c r="A3589" s="55">
        <v>3528</v>
      </c>
      <c r="B3589" s="1232">
        <f>'Acct Summary 7-8'!K79</f>
        <v>116362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116914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552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62348</v>
      </c>
      <c r="C3725" s="14" t="s">
        <v>672</v>
      </c>
      <c r="D3725" s="14" t="str">
        <f t="shared" si="57"/>
        <v>Error?</v>
      </c>
    </row>
    <row r="3726" spans="1:4" x14ac:dyDescent="0.2">
      <c r="A3726" s="55">
        <v>3665</v>
      </c>
      <c r="B3726" s="1232">
        <f>'Tax Sched 24'!D13</f>
        <v>62348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64509</v>
      </c>
      <c r="C3728" s="14" t="s">
        <v>672</v>
      </c>
      <c r="D3728" s="14" t="str">
        <f t="shared" si="57"/>
        <v>Error?</v>
      </c>
    </row>
    <row r="3729" spans="1:4" x14ac:dyDescent="0.2">
      <c r="A3729" s="55">
        <v>3668</v>
      </c>
      <c r="B3729" s="1232">
        <f>'Tax Sched 24'!E13</f>
        <v>64509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3258857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11096800</v>
      </c>
      <c r="C4122" s="14" t="s">
        <v>672</v>
      </c>
      <c r="D4122" s="14" t="str">
        <f t="shared" si="63"/>
        <v>Error?</v>
      </c>
    </row>
    <row r="4123" spans="1:4" x14ac:dyDescent="0.2">
      <c r="A4123" s="55">
        <v>4062</v>
      </c>
      <c r="B4123" s="1232">
        <f>'Acct Summary 7-8'!D10</f>
        <v>1120858</v>
      </c>
      <c r="C4123" s="14" t="s">
        <v>672</v>
      </c>
      <c r="D4123" s="14" t="str">
        <f t="shared" si="63"/>
        <v>Error?</v>
      </c>
    </row>
    <row r="4124" spans="1:4" x14ac:dyDescent="0.2">
      <c r="A4124" s="55">
        <v>4063</v>
      </c>
      <c r="B4124" s="1232">
        <f>'Acct Summary 7-8'!E10</f>
        <v>1301142</v>
      </c>
      <c r="C4124" s="14" t="s">
        <v>672</v>
      </c>
      <c r="D4124" s="14" t="str">
        <f t="shared" si="63"/>
        <v>Error?</v>
      </c>
    </row>
    <row r="4125" spans="1:4" x14ac:dyDescent="0.2">
      <c r="A4125" s="55">
        <v>4064</v>
      </c>
      <c r="B4125" s="1232">
        <f>'Acct Summary 7-8'!F10</f>
        <v>958509</v>
      </c>
      <c r="C4125" s="14" t="s">
        <v>672</v>
      </c>
      <c r="D4125" s="14" t="str">
        <f t="shared" si="63"/>
        <v>Error?</v>
      </c>
    </row>
    <row r="4126" spans="1:4" x14ac:dyDescent="0.2">
      <c r="A4126" s="55">
        <v>4065</v>
      </c>
      <c r="B4126" s="1232">
        <f>'Acct Summary 7-8'!G10</f>
        <v>554544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68333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552</v>
      </c>
      <c r="C4130" s="14" t="s">
        <v>672</v>
      </c>
      <c r="D4130" s="14" t="str">
        <f t="shared" si="63"/>
        <v>Error?</v>
      </c>
    </row>
    <row r="4131" spans="1:4" x14ac:dyDescent="0.2">
      <c r="A4131" s="55">
        <v>4070</v>
      </c>
      <c r="B4131" s="1232">
        <f>'Acct Summary 7-8'!C18</f>
        <v>3258857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11295864</v>
      </c>
      <c r="C4136" s="14" t="s">
        <v>672</v>
      </c>
      <c r="D4136" s="14" t="str">
        <f t="shared" si="63"/>
        <v>Error?</v>
      </c>
    </row>
    <row r="4137" spans="1:4" x14ac:dyDescent="0.2">
      <c r="A4137" s="55">
        <v>4076</v>
      </c>
      <c r="B4137" s="1232">
        <f>'Acct Summary 7-8'!D19</f>
        <v>1242633</v>
      </c>
      <c r="C4137" s="14" t="s">
        <v>672</v>
      </c>
      <c r="D4137" s="14" t="str">
        <f t="shared" si="63"/>
        <v>Error?</v>
      </c>
    </row>
    <row r="4138" spans="1:4" x14ac:dyDescent="0.2">
      <c r="A4138" s="55">
        <v>4077</v>
      </c>
      <c r="B4138" s="1232">
        <f>'Acct Summary 7-8'!E19</f>
        <v>1289794</v>
      </c>
      <c r="C4138" s="14" t="s">
        <v>672</v>
      </c>
      <c r="D4138" s="14" t="str">
        <f t="shared" si="63"/>
        <v>Error?</v>
      </c>
    </row>
    <row r="4139" spans="1:4" x14ac:dyDescent="0.2">
      <c r="A4139" s="55">
        <v>4078</v>
      </c>
      <c r="B4139" s="1232">
        <f>'Acct Summary 7-8'!F19</f>
        <v>1124653</v>
      </c>
      <c r="C4139" s="14" t="s">
        <v>672</v>
      </c>
      <c r="D4139" s="14" t="str">
        <f t="shared" si="63"/>
        <v>Error?</v>
      </c>
    </row>
    <row r="4140" spans="1:4" x14ac:dyDescent="0.2">
      <c r="A4140" s="55">
        <v>4079</v>
      </c>
      <c r="B4140" s="1232">
        <f>'Acct Summary 7-8'!G19</f>
        <v>442746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2736132</v>
      </c>
      <c r="C4171" s="14" t="s">
        <v>672</v>
      </c>
      <c r="D4171" s="14" t="str">
        <f t="shared" si="64"/>
        <v>Error?</v>
      </c>
    </row>
    <row r="4172" spans="1:4" x14ac:dyDescent="0.2">
      <c r="A4172" s="55">
        <v>4111</v>
      </c>
      <c r="B4172" s="1232">
        <f>'Short-Term Long-Term Debt 25'!J49</f>
        <v>2463953</v>
      </c>
      <c r="C4172" s="14" t="s">
        <v>672</v>
      </c>
      <c r="D4172" s="14" t="str">
        <f t="shared" si="64"/>
        <v>Error?</v>
      </c>
    </row>
    <row r="4173" spans="1:4" x14ac:dyDescent="0.2">
      <c r="A4173" s="55">
        <v>4112</v>
      </c>
      <c r="B4173" s="1232">
        <f>'Short-Term Long-Term Debt 25'!H49</f>
        <v>1170673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20673</v>
      </c>
      <c r="D4210" s="14" t="str">
        <f t="shared" si="64"/>
        <v>Error?</v>
      </c>
    </row>
    <row r="4211" spans="1:4" x14ac:dyDescent="0.2">
      <c r="A4211" s="55">
        <v>4150</v>
      </c>
      <c r="B4211" s="1232">
        <f>'Expenditures 15-22'!K200</f>
        <v>20673</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10347</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2740.7999999999997</v>
      </c>
      <c r="C4265" s="14" t="s">
        <v>672</v>
      </c>
      <c r="D4265" s="14" t="str">
        <f t="shared" si="65"/>
        <v>Error?</v>
      </c>
      <c r="E4265" s="811"/>
    </row>
    <row r="4266" spans="1:5" x14ac:dyDescent="0.2">
      <c r="A4266" s="91">
        <v>4205</v>
      </c>
      <c r="B4266" s="1232">
        <f>('FP Info 3'!F10)*100000</f>
        <v>498.33000000000004</v>
      </c>
      <c r="C4266" s="14" t="s">
        <v>672</v>
      </c>
      <c r="D4266" s="14" t="str">
        <f t="shared" si="65"/>
        <v>Error?</v>
      </c>
      <c r="E4266" s="811"/>
    </row>
    <row r="4267" spans="1:5" x14ac:dyDescent="0.2">
      <c r="A4267" s="91">
        <v>4206</v>
      </c>
      <c r="B4267" s="1232">
        <f>('FP Info 3'!H10)*100000</f>
        <v>249.17</v>
      </c>
      <c r="C4267" s="14" t="s">
        <v>672</v>
      </c>
      <c r="D4267" s="14" t="str">
        <f t="shared" si="65"/>
        <v>Error?</v>
      </c>
      <c r="E4267" s="811"/>
    </row>
    <row r="4268" spans="1:5" x14ac:dyDescent="0.2">
      <c r="A4268" s="91">
        <v>4207</v>
      </c>
      <c r="B4268" s="1232">
        <f>('FP Info 3'!J10)*100000</f>
        <v>3488</v>
      </c>
      <c r="C4268" s="14" t="s">
        <v>672</v>
      </c>
      <c r="D4268" s="14" t="str">
        <f t="shared" si="65"/>
        <v>Error?</v>
      </c>
    </row>
    <row r="4269" spans="1:5" x14ac:dyDescent="0.2">
      <c r="A4269" s="91">
        <v>4208</v>
      </c>
      <c r="B4269" s="1232">
        <f>'FP Info 3'!J16</f>
        <v>1537552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9267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5673</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80198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17194</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3417</v>
      </c>
      <c r="D4409" s="14" t="str">
        <f t="shared" si="67"/>
        <v>Error?</v>
      </c>
    </row>
    <row r="4410" spans="1:4" x14ac:dyDescent="0.2">
      <c r="A4410" s="55">
        <v>4349</v>
      </c>
      <c r="B4410" s="1232">
        <f>'Revenues 9-14'!G214</f>
        <v>802</v>
      </c>
      <c r="D4410" s="14" t="str">
        <f t="shared" si="67"/>
        <v>Error?</v>
      </c>
    </row>
    <row r="4411" spans="1:4" x14ac:dyDescent="0.2">
      <c r="A4411" s="55">
        <v>4350</v>
      </c>
      <c r="B4411" s="1232">
        <f>'Revenues 9-14'!C216</f>
        <v>17194</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3417</v>
      </c>
      <c r="C4413" s="14" t="s">
        <v>672</v>
      </c>
      <c r="D4413" s="14" t="str">
        <f t="shared" si="67"/>
        <v>Error?</v>
      </c>
    </row>
    <row r="4414" spans="1:4" x14ac:dyDescent="0.2">
      <c r="A4414" s="55">
        <v>4353</v>
      </c>
      <c r="B4414" s="1232">
        <f>'Revenues 9-14'!G216</f>
        <v>802</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45072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49.839999999999996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16312</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129432364</v>
      </c>
      <c r="D4995" s="14" t="str">
        <f t="shared" si="77"/>
        <v>Error?</v>
      </c>
    </row>
    <row r="4996" spans="1:4" x14ac:dyDescent="0.2">
      <c r="A4996" s="91">
        <v>4935</v>
      </c>
      <c r="B4996" s="1232">
        <f>'FP Info 3'!H31</f>
        <v>17861666.232000001</v>
      </c>
      <c r="D4996" s="14" t="str">
        <f t="shared" si="77"/>
        <v>Error?</v>
      </c>
    </row>
    <row r="4997" spans="1:4" x14ac:dyDescent="0.2">
      <c r="A4997" s="91">
        <v>4936</v>
      </c>
      <c r="B4997" s="1232">
        <f>'FP Info 3'!H37</f>
        <v>2736132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53202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3429139</v>
      </c>
      <c r="D5061" s="14" t="str">
        <f t="shared" si="78"/>
        <v>Error?</v>
      </c>
    </row>
    <row r="5062" spans="1:4" x14ac:dyDescent="0.2">
      <c r="A5062" s="83">
        <v>5001</v>
      </c>
      <c r="D5062" s="14" t="str">
        <f t="shared" si="78"/>
        <v>OK</v>
      </c>
    </row>
    <row r="5063" spans="1:4" x14ac:dyDescent="0.2">
      <c r="A5063" s="55">
        <v>5002</v>
      </c>
      <c r="B5063" s="1232">
        <f>'Revenues 9-14'!C7</f>
        <v>49878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3532219</v>
      </c>
      <c r="C5066" s="14" t="s">
        <v>672</v>
      </c>
      <c r="D5066" s="14" t="str">
        <f t="shared" si="78"/>
        <v>Error?</v>
      </c>
    </row>
    <row r="5067" spans="1:4" x14ac:dyDescent="0.2">
      <c r="A5067" s="55">
        <v>5006</v>
      </c>
      <c r="B5067" s="1232">
        <f>'Revenues 9-14'!C14</f>
        <v>647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134378</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34664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169042</v>
      </c>
      <c r="C5087" s="14" t="s">
        <v>672</v>
      </c>
      <c r="D5087" s="14" t="str">
        <f t="shared" si="78"/>
        <v>Error?</v>
      </c>
    </row>
    <row r="5088" spans="1:4" x14ac:dyDescent="0.2">
      <c r="A5088" s="55">
        <v>5027</v>
      </c>
      <c r="B5088" s="1232">
        <f>'Revenues 9-14'!C65</f>
        <v>6124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6124</v>
      </c>
      <c r="C5090" s="14" t="s">
        <v>672</v>
      </c>
      <c r="D5090" s="14" t="str">
        <f t="shared" si="78"/>
        <v>Error?</v>
      </c>
    </row>
    <row r="5091" spans="1:4" x14ac:dyDescent="0.2">
      <c r="A5091" s="55">
        <v>5030</v>
      </c>
      <c r="B5091" s="1232">
        <f>'Revenues 9-14'!C70</f>
        <v>11975</v>
      </c>
      <c r="D5091" s="14" t="str">
        <f t="shared" si="78"/>
        <v>Error?</v>
      </c>
    </row>
    <row r="5092" spans="1:4" x14ac:dyDescent="0.2">
      <c r="A5092" s="55">
        <v>5031</v>
      </c>
      <c r="B5092" s="1232">
        <f>'Revenues 9-14'!C71</f>
        <v>52068</v>
      </c>
      <c r="D5092" s="14" t="str">
        <f t="shared" si="78"/>
        <v>Error?</v>
      </c>
    </row>
    <row r="5093" spans="1:4" x14ac:dyDescent="0.2">
      <c r="A5093" s="55">
        <v>5032</v>
      </c>
      <c r="B5093" s="1232">
        <f>'Revenues 9-14'!C72</f>
        <v>15290</v>
      </c>
      <c r="D5093" s="14" t="str">
        <f t="shared" si="78"/>
        <v>Error?</v>
      </c>
    </row>
    <row r="5094" spans="1:4" x14ac:dyDescent="0.2">
      <c r="A5094" s="55">
        <v>5033</v>
      </c>
      <c r="B5094" s="1232">
        <f>'Revenues 9-14'!C73</f>
        <v>14240</v>
      </c>
      <c r="D5094" s="14" t="str">
        <f t="shared" si="78"/>
        <v>Error?</v>
      </c>
    </row>
    <row r="5095" spans="1:4" x14ac:dyDescent="0.2">
      <c r="A5095" s="55">
        <v>5034</v>
      </c>
      <c r="B5095" s="1232">
        <f>'Revenues 9-14'!C74</f>
        <v>16046</v>
      </c>
      <c r="D5095" s="14" t="str">
        <f t="shared" si="78"/>
        <v>Error?</v>
      </c>
    </row>
    <row r="5096" spans="1:4" x14ac:dyDescent="0.2">
      <c r="A5096" s="55">
        <v>5035</v>
      </c>
      <c r="B5096" s="1232">
        <f>'Revenues 9-14'!C75</f>
        <v>203346</v>
      </c>
      <c r="C5096" s="14" t="s">
        <v>672</v>
      </c>
      <c r="D5096" s="14" t="str">
        <f t="shared" si="78"/>
        <v>Error?</v>
      </c>
    </row>
    <row r="5097" spans="1:4" x14ac:dyDescent="0.2">
      <c r="A5097" s="55">
        <v>5036</v>
      </c>
      <c r="B5097" s="1232">
        <f>'Revenues 9-14'!C77</f>
        <v>42631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21143</v>
      </c>
      <c r="D5099" s="14" t="str">
        <f t="shared" si="78"/>
        <v>Error?</v>
      </c>
    </row>
    <row r="5100" spans="1:4" x14ac:dyDescent="0.2">
      <c r="A5100" s="55">
        <v>5039</v>
      </c>
      <c r="B5100" s="1232">
        <f>'Revenues 9-14'!C80</f>
        <v>3906</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67680</v>
      </c>
      <c r="C5102" s="14" t="s">
        <v>672</v>
      </c>
      <c r="D5102" s="14" t="str">
        <f t="shared" si="78"/>
        <v>Error?</v>
      </c>
    </row>
    <row r="5103" spans="1:4" x14ac:dyDescent="0.2">
      <c r="A5103" s="55">
        <v>5042</v>
      </c>
      <c r="B5103" s="1232">
        <f>'Revenues 9-14'!C84</f>
        <v>53636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53636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28044</v>
      </c>
      <c r="D5114" s="14" t="str">
        <f t="shared" si="78"/>
        <v>Error?</v>
      </c>
    </row>
    <row r="5115" spans="1:4" x14ac:dyDescent="0.2">
      <c r="A5115" s="55">
        <v>5054</v>
      </c>
      <c r="B5115" s="1232">
        <f>'Revenues 9-14'!C98</f>
        <v>3306</v>
      </c>
      <c r="D5115" s="14" t="str">
        <f t="shared" si="78"/>
        <v>Error?</v>
      </c>
    </row>
    <row r="5116" spans="1:4" x14ac:dyDescent="0.2">
      <c r="A5116" s="55">
        <v>5055</v>
      </c>
      <c r="B5116" s="1232">
        <f>'Revenues 9-14'!C99</f>
        <v>1088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8659</v>
      </c>
      <c r="D5119" s="14" t="str">
        <f t="shared" ref="D5119:D5182" si="79">IF(ISBLANK(B5119),"OK",IF(A5119-B5119=0,"OK","Error?"))</f>
        <v>Error?</v>
      </c>
    </row>
    <row r="5120" spans="1:4" x14ac:dyDescent="0.2">
      <c r="A5120" s="55">
        <v>5059</v>
      </c>
      <c r="B5120" s="1232">
        <f>'Revenues 9-14'!C108</f>
        <v>47841</v>
      </c>
      <c r="C5120" s="14" t="s">
        <v>672</v>
      </c>
      <c r="D5120" s="14" t="str">
        <f t="shared" si="79"/>
        <v>Error?</v>
      </c>
    </row>
    <row r="5121" spans="1:4" x14ac:dyDescent="0.2">
      <c r="A5121" s="55">
        <v>5060</v>
      </c>
      <c r="B5121" s="1232">
        <f>'Revenues 9-14'!C109</f>
        <v>4080535</v>
      </c>
      <c r="C5121" s="14" t="s">
        <v>672</v>
      </c>
      <c r="D5121" s="14" t="str">
        <f t="shared" si="79"/>
        <v>Error?</v>
      </c>
    </row>
    <row r="5122" spans="1:4" x14ac:dyDescent="0.2">
      <c r="A5122" s="55">
        <v>5061</v>
      </c>
      <c r="B5122" s="1232">
        <f>'Revenues 9-14'!C111</f>
        <v>60515</v>
      </c>
      <c r="D5122" s="14" t="str">
        <f t="shared" si="79"/>
        <v>Error?</v>
      </c>
    </row>
    <row r="5123" spans="1:4" x14ac:dyDescent="0.2">
      <c r="A5123" s="55">
        <v>5062</v>
      </c>
      <c r="B5123" s="1232">
        <f>'Revenues 9-14'!C112</f>
        <v>441</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60956</v>
      </c>
      <c r="C5125" s="14" t="s">
        <v>672</v>
      </c>
      <c r="D5125" s="14" t="str">
        <f t="shared" si="79"/>
        <v>Error?</v>
      </c>
    </row>
    <row r="5126" spans="1:4" x14ac:dyDescent="0.2">
      <c r="A5126" s="55">
        <v>5065</v>
      </c>
      <c r="B5126" s="1232">
        <f>'Revenues 9-14'!C117</f>
        <v>2378071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2378071</v>
      </c>
      <c r="C5132" s="14" t="s">
        <v>672</v>
      </c>
      <c r="D5132" s="14" t="str">
        <f t="shared" si="79"/>
        <v>Error?</v>
      </c>
    </row>
    <row r="5133" spans="1:4" x14ac:dyDescent="0.2">
      <c r="A5133" s="55">
        <v>5072</v>
      </c>
      <c r="B5133" s="1232">
        <f>'Revenues 9-14'!C124</f>
        <v>32548</v>
      </c>
      <c r="D5133" s="14" t="str">
        <f t="shared" si="79"/>
        <v>Error?</v>
      </c>
    </row>
    <row r="5134" spans="1:4" x14ac:dyDescent="0.2">
      <c r="A5134" s="55">
        <v>5073</v>
      </c>
      <c r="B5134" s="1232">
        <f>'Revenues 9-14'!C125</f>
        <v>139811</v>
      </c>
      <c r="D5134" s="14" t="str">
        <f t="shared" si="79"/>
        <v>Error?</v>
      </c>
    </row>
    <row r="5135" spans="1:4" x14ac:dyDescent="0.2">
      <c r="A5135" s="55">
        <v>5074</v>
      </c>
      <c r="B5135" s="1232">
        <f>'Revenues 9-14'!C126</f>
        <v>224274</v>
      </c>
      <c r="D5135" s="14" t="str">
        <f t="shared" si="79"/>
        <v>Error?</v>
      </c>
    </row>
    <row r="5136" spans="1:4" x14ac:dyDescent="0.2">
      <c r="A5136" s="83">
        <v>5075</v>
      </c>
      <c r="D5136" s="14" t="str">
        <f t="shared" si="79"/>
        <v>OK</v>
      </c>
    </row>
    <row r="5137" spans="1:4" x14ac:dyDescent="0.2">
      <c r="A5137" s="55">
        <v>5076</v>
      </c>
      <c r="B5137" s="1232">
        <f>'Revenues 9-14'!C127</f>
        <v>49034</v>
      </c>
      <c r="D5137" s="14" t="str">
        <f t="shared" si="79"/>
        <v>Error?</v>
      </c>
    </row>
    <row r="5138" spans="1:4" x14ac:dyDescent="0.2">
      <c r="A5138" s="83">
        <v>5077</v>
      </c>
      <c r="D5138" s="14" t="str">
        <f t="shared" si="79"/>
        <v>OK</v>
      </c>
    </row>
    <row r="5139" spans="1:4" x14ac:dyDescent="0.2">
      <c r="A5139" s="55">
        <v>5078</v>
      </c>
      <c r="B5139" s="1232">
        <f>'Revenues 9-14'!C128</f>
        <v>3609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450367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12344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1987</v>
      </c>
      <c r="D5167" s="14" t="str">
        <f t="shared" si="79"/>
        <v>Error?</v>
      </c>
    </row>
    <row r="5168" spans="1:4" x14ac:dyDescent="0.2">
      <c r="A5168" s="55">
        <v>5107</v>
      </c>
      <c r="B5168" s="1232">
        <f>'Revenues 9-14'!C147</f>
        <v>11948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146093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623489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3001560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237293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77835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315128</v>
      </c>
      <c r="C5246" s="14" t="s">
        <v>672</v>
      </c>
      <c r="D5246" s="14" t="str">
        <f t="shared" si="80"/>
        <v>Error?</v>
      </c>
    </row>
    <row r="5247" spans="1:4" x14ac:dyDescent="0.2">
      <c r="A5247" s="55">
        <v>5186</v>
      </c>
      <c r="B5247" s="1232">
        <f>'Revenues 9-14'!C203</f>
        <v>191925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191925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36108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36108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694892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694892</v>
      </c>
      <c r="C5326" s="14" t="s">
        <v>672</v>
      </c>
      <c r="D5326" s="14" t="str">
        <f t="shared" si="82"/>
        <v>Error?</v>
      </c>
    </row>
    <row r="5327" spans="1:4" x14ac:dyDescent="0.2">
      <c r="A5327" s="55">
        <v>5266</v>
      </c>
      <c r="B5327" s="1232">
        <f>'Revenues 9-14'!C275</f>
        <v>7837943</v>
      </c>
      <c r="C5327" s="14" t="s">
        <v>672</v>
      </c>
      <c r="D5327" s="14" t="str">
        <f t="shared" si="82"/>
        <v>Error?</v>
      </c>
    </row>
    <row r="5328" spans="1:4" x14ac:dyDescent="0.2">
      <c r="A5328" s="55">
        <v>5267</v>
      </c>
      <c r="B5328" s="1232">
        <f>'Revenues 9-14'!D5</f>
        <v>623479</v>
      </c>
      <c r="D5328" s="14" t="str">
        <f t="shared" si="82"/>
        <v>Error?</v>
      </c>
    </row>
    <row r="5329" spans="1:4" x14ac:dyDescent="0.2">
      <c r="A5329" s="83">
        <v>5268</v>
      </c>
      <c r="D5329" s="14" t="str">
        <f t="shared" si="82"/>
        <v>OK</v>
      </c>
    </row>
    <row r="5330" spans="1:4" x14ac:dyDescent="0.2">
      <c r="A5330" s="55">
        <v>5269</v>
      </c>
      <c r="B5330" s="1232">
        <f>'Revenues 9-14'!D6</f>
        <v>9146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632625</v>
      </c>
      <c r="C5334" s="14" t="s">
        <v>672</v>
      </c>
      <c r="D5334" s="14" t="str">
        <f t="shared" si="82"/>
        <v>Error?</v>
      </c>
    </row>
    <row r="5335" spans="1:4" x14ac:dyDescent="0.2">
      <c r="A5335" s="55">
        <v>5274</v>
      </c>
      <c r="B5335" s="1232">
        <f>'Revenues 9-14'!D14</f>
        <v>128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433863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433991</v>
      </c>
      <c r="C5339" s="14" t="s">
        <v>672</v>
      </c>
      <c r="D5339" s="14" t="str">
        <f t="shared" si="82"/>
        <v>Error?</v>
      </c>
    </row>
    <row r="5340" spans="1:4" x14ac:dyDescent="0.2">
      <c r="A5340" s="55">
        <v>5279</v>
      </c>
      <c r="B5340" s="1232">
        <f>'Revenues 9-14'!D65</f>
        <v>1415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1415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2410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950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17247</v>
      </c>
      <c r="D5354" s="14" t="str">
        <f t="shared" si="82"/>
        <v>Error?</v>
      </c>
    </row>
    <row r="5355" spans="1:4" x14ac:dyDescent="0.2">
      <c r="A5355" s="55">
        <v>5294</v>
      </c>
      <c r="B5355" s="1232">
        <f>'Revenues 9-14'!D108</f>
        <v>45727</v>
      </c>
      <c r="C5355" s="14" t="s">
        <v>672</v>
      </c>
      <c r="D5355" s="14" t="str">
        <f t="shared" si="82"/>
        <v>Error?</v>
      </c>
    </row>
    <row r="5356" spans="1:4" x14ac:dyDescent="0.2">
      <c r="A5356" s="55">
        <v>5295</v>
      </c>
      <c r="B5356" s="1232">
        <f>'Revenues 9-14'!D109</f>
        <v>1113758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7100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7100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7100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1120858</v>
      </c>
      <c r="C5508" s="14" t="s">
        <v>672</v>
      </c>
      <c r="D5508" s="14" t="str">
        <f t="shared" si="85"/>
        <v>Error?</v>
      </c>
    </row>
    <row r="5509" spans="1:4" x14ac:dyDescent="0.2">
      <c r="A5509" s="55">
        <v>5448</v>
      </c>
      <c r="B5509" s="1232">
        <f>'Revenues 9-14'!E5</f>
        <v>1298812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1298812</v>
      </c>
      <c r="C5513" s="14" t="s">
        <v>672</v>
      </c>
      <c r="D5513" s="14" t="str">
        <f t="shared" si="85"/>
        <v>Error?</v>
      </c>
    </row>
    <row r="5514" spans="1:4" x14ac:dyDescent="0.2">
      <c r="A5514" s="55">
        <v>5453</v>
      </c>
      <c r="B5514" s="1232">
        <f>'Revenues 9-14'!E14</f>
        <v>256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256</v>
      </c>
      <c r="C5518" s="14" t="s">
        <v>672</v>
      </c>
      <c r="D5518" s="14" t="str">
        <f t="shared" si="85"/>
        <v>Error?</v>
      </c>
    </row>
    <row r="5519" spans="1:4" x14ac:dyDescent="0.2">
      <c r="A5519" s="55">
        <v>5458</v>
      </c>
      <c r="B5519" s="1232">
        <f>'Revenues 9-14'!E65</f>
        <v>2074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1301142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1301142</v>
      </c>
      <c r="C5552" s="14" t="s">
        <v>672</v>
      </c>
      <c r="D5552" s="14" t="str">
        <f t="shared" si="85"/>
        <v>Error?</v>
      </c>
    </row>
    <row r="5553" spans="1:4" x14ac:dyDescent="0.2">
      <c r="A5553" s="55">
        <v>5492</v>
      </c>
      <c r="B5553" s="1232">
        <f>'Revenues 9-14'!F5</f>
        <v>311740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311740</v>
      </c>
      <c r="C5557" s="14" t="s">
        <v>672</v>
      </c>
      <c r="D5557" s="14" t="str">
        <f t="shared" si="85"/>
        <v>Error?</v>
      </c>
    </row>
    <row r="5558" spans="1:4" x14ac:dyDescent="0.2">
      <c r="A5558" s="55">
        <v>5497</v>
      </c>
      <c r="B5558" s="1232">
        <f>'Revenues 9-14'!F14</f>
        <v>58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968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968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1111</v>
      </c>
      <c r="D5586" s="14" t="str">
        <f t="shared" si="86"/>
        <v>Error?</v>
      </c>
    </row>
    <row r="5587" spans="1:4" x14ac:dyDescent="0.2">
      <c r="A5587" s="55">
        <v>5526</v>
      </c>
      <c r="B5587" s="1232">
        <f>'Revenues 9-14'!F108</f>
        <v>1111</v>
      </c>
      <c r="C5587" s="14" t="s">
        <v>672</v>
      </c>
      <c r="D5587" s="14" t="str">
        <f t="shared" si="86"/>
        <v>Error?</v>
      </c>
    </row>
    <row r="5588" spans="1:4" x14ac:dyDescent="0.2">
      <c r="A5588" s="55">
        <v>5527</v>
      </c>
      <c r="B5588" s="1232">
        <f>'Revenues 9-14'!F109</f>
        <v>313877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3856</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3856</v>
      </c>
      <c r="C5614" s="14" t="s">
        <v>672</v>
      </c>
      <c r="D5614" s="14" t="str">
        <f t="shared" si="86"/>
        <v>Error?</v>
      </c>
    </row>
    <row r="5615" spans="1:4" x14ac:dyDescent="0.2">
      <c r="A5615" s="55">
        <v>5554</v>
      </c>
      <c r="B5615" s="1232">
        <f>'Revenues 9-14'!F151</f>
        <v>383006</v>
      </c>
      <c r="D5615" s="14" t="str">
        <f t="shared" si="86"/>
        <v>Error?</v>
      </c>
    </row>
    <row r="5616" spans="1:4" x14ac:dyDescent="0.2">
      <c r="A5616" s="83">
        <v>5555</v>
      </c>
      <c r="D5616" s="14" t="str">
        <f t="shared" si="86"/>
        <v>OK</v>
      </c>
    </row>
    <row r="5617" spans="1:4" x14ac:dyDescent="0.2">
      <c r="A5617" s="55">
        <v>5556</v>
      </c>
      <c r="B5617" s="1232">
        <f>'Revenues 9-14'!F152</f>
        <v>209709</v>
      </c>
      <c r="D5617" s="14" t="str">
        <f t="shared" si="86"/>
        <v>Error?</v>
      </c>
    </row>
    <row r="5618" spans="1:4" x14ac:dyDescent="0.2">
      <c r="A5618" s="55">
        <v>5557</v>
      </c>
      <c r="B5618" s="1232">
        <f>'Revenues 9-14'!F154</f>
        <v>592715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19041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615612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615612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3618</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3618</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29020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29020</v>
      </c>
      <c r="C5719" s="14" t="s">
        <v>672</v>
      </c>
      <c r="D5719" s="14" t="str">
        <f t="shared" si="88"/>
        <v>Error?</v>
      </c>
    </row>
    <row r="5720" spans="1:4" x14ac:dyDescent="0.2">
      <c r="A5720" s="55">
        <v>5659</v>
      </c>
      <c r="B5720" s="1232">
        <f>'Revenues 9-14'!F275</f>
        <v>958509</v>
      </c>
      <c r="C5720" s="14" t="s">
        <v>672</v>
      </c>
      <c r="D5720" s="14" t="str">
        <f t="shared" si="88"/>
        <v>Error?</v>
      </c>
    </row>
    <row r="5721" spans="1:4" x14ac:dyDescent="0.2">
      <c r="A5721" s="55">
        <v>5660</v>
      </c>
      <c r="B5721" s="1232">
        <f>'Revenues 9-14'!G5</f>
        <v>256489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282493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538982</v>
      </c>
      <c r="C5725" s="14" t="s">
        <v>672</v>
      </c>
      <c r="D5725" s="14" t="str">
        <f t="shared" si="88"/>
        <v>Error?</v>
      </c>
    </row>
    <row r="5726" spans="1:4" x14ac:dyDescent="0.2">
      <c r="A5726" s="55">
        <v>5665</v>
      </c>
      <c r="B5726" s="1232">
        <f>'Revenues 9-14'!G14</f>
        <v>102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102</v>
      </c>
      <c r="C5730" s="14" t="s">
        <v>672</v>
      </c>
      <c r="D5730" s="14" t="str">
        <f t="shared" si="88"/>
        <v>Error?</v>
      </c>
    </row>
    <row r="5731" spans="1:4" x14ac:dyDescent="0.2">
      <c r="A5731" s="55">
        <v>5670</v>
      </c>
      <c r="B5731" s="1232">
        <f>'Revenues 9-14'!G65</f>
        <v>1546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1546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11766</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11766</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11766</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1346</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1346</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2148</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2148</v>
      </c>
      <c r="C5869" s="14" t="s">
        <v>672</v>
      </c>
      <c r="D5869" s="14" t="str">
        <f t="shared" si="90"/>
        <v>Error?</v>
      </c>
    </row>
    <row r="5870" spans="1:4" x14ac:dyDescent="0.2">
      <c r="A5870" s="55">
        <v>5809</v>
      </c>
      <c r="B5870" s="1232">
        <f>'Revenues 9-14'!G275</f>
        <v>554544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62348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62348</v>
      </c>
      <c r="C5918" s="14" t="s">
        <v>672</v>
      </c>
      <c r="D5918" s="14" t="str">
        <f t="shared" si="91"/>
        <v>Error?</v>
      </c>
    </row>
    <row r="5919" spans="1:4" x14ac:dyDescent="0.2">
      <c r="A5919" s="55">
        <v>5858</v>
      </c>
      <c r="B5919" s="1232">
        <f>'Revenues 9-14'!I14</f>
        <v>12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12</v>
      </c>
      <c r="C5923" s="14" t="s">
        <v>672</v>
      </c>
      <c r="D5923" s="14" t="str">
        <f t="shared" si="91"/>
        <v>Error?</v>
      </c>
    </row>
    <row r="5924" spans="1:4" x14ac:dyDescent="0.2">
      <c r="A5924" s="55">
        <v>5863</v>
      </c>
      <c r="B5924" s="1232">
        <f>'Revenues 9-14'!I65</f>
        <v>5973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5973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68333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12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v>
      </c>
      <c r="C5992" s="14" t="s">
        <v>672</v>
      </c>
      <c r="D5992" s="14" t="str">
        <f t="shared" si="92"/>
        <v>Error?</v>
      </c>
    </row>
    <row r="5993" spans="1:4" x14ac:dyDescent="0.2">
      <c r="A5993" s="55">
        <v>5932</v>
      </c>
      <c r="B5993" s="1232">
        <f>'Revenues 9-14'!K65</f>
        <v>540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540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552</v>
      </c>
      <c r="C6023" s="14" t="s">
        <v>672</v>
      </c>
      <c r="D6023" s="14" t="str">
        <f t="shared" si="93"/>
        <v>Error?</v>
      </c>
    </row>
    <row r="6024" spans="1:5" x14ac:dyDescent="0.2">
      <c r="A6024" s="55">
        <v>5963</v>
      </c>
      <c r="B6024" s="1232">
        <f>'Revenues 9-14'!G109</f>
        <v>540630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68333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552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93727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34953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1034.71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138949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7108</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138949</v>
      </c>
      <c r="D6215" s="14" t="str">
        <f t="shared" si="96"/>
        <v>Error?</v>
      </c>
      <c r="E6215" s="14" t="s">
        <v>209</v>
      </c>
    </row>
    <row r="6216" spans="1:5" x14ac:dyDescent="0.2">
      <c r="A6216">
        <v>6155</v>
      </c>
      <c r="B6216" s="1232">
        <f>'Assets-Liab 5-6'!J41</f>
        <v>138949</v>
      </c>
      <c r="D6216" s="14" t="str">
        <f t="shared" si="96"/>
        <v>Error?</v>
      </c>
      <c r="E6216" s="14" t="s">
        <v>209</v>
      </c>
    </row>
    <row r="6217" spans="1:5" x14ac:dyDescent="0.2">
      <c r="A6217">
        <v>6156</v>
      </c>
      <c r="B6217" s="1232">
        <f>'Assets-Liab 5-6'!J4</f>
        <v>138949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1152572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1152572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1152572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1059903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1059903</v>
      </c>
      <c r="D6229" s="14" t="str">
        <f t="shared" si="96"/>
        <v>Error?</v>
      </c>
      <c r="E6229" s="14" t="s">
        <v>209</v>
      </c>
    </row>
    <row r="6230" spans="1:5" x14ac:dyDescent="0.2">
      <c r="A6230">
        <v>6169</v>
      </c>
      <c r="B6230" s="1232">
        <f>'Acct Summary 7-8'!J20</f>
        <v>92669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92669</v>
      </c>
      <c r="D6263" s="14" t="str">
        <f t="shared" si="96"/>
        <v>Error?</v>
      </c>
      <c r="E6263" s="14" t="s">
        <v>209</v>
      </c>
    </row>
    <row r="6264" spans="1:5" x14ac:dyDescent="0.2">
      <c r="A6264">
        <v>6203</v>
      </c>
      <c r="B6264" s="1232">
        <f>'Acct Summary 7-8'!J79</f>
        <v>46280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138949</v>
      </c>
      <c r="D6266" s="14" t="str">
        <f t="shared" si="96"/>
        <v>Error?</v>
      </c>
      <c r="E6266" s="14" t="s">
        <v>209</v>
      </c>
    </row>
    <row r="6267" spans="1:5" x14ac:dyDescent="0.2">
      <c r="A6267">
        <v>6206</v>
      </c>
      <c r="B6267" s="1232">
        <f>'Acct Summary 7-8'!C82</f>
        <v>-136432</v>
      </c>
      <c r="D6267" s="14" t="str">
        <f t="shared" si="96"/>
        <v>Error?</v>
      </c>
      <c r="E6267" s="14" t="s">
        <v>209</v>
      </c>
    </row>
    <row r="6268" spans="1:5" x14ac:dyDescent="0.2">
      <c r="A6268">
        <v>6207</v>
      </c>
      <c r="B6268" s="1232">
        <f>'Acct Summary 7-8'!D82</f>
        <v>-121775</v>
      </c>
      <c r="D6268" s="14" t="str">
        <f t="shared" si="96"/>
        <v>Error?</v>
      </c>
      <c r="E6268" s="14" t="s">
        <v>209</v>
      </c>
    </row>
    <row r="6269" spans="1:5" x14ac:dyDescent="0.2">
      <c r="A6269">
        <v>6208</v>
      </c>
      <c r="B6269" s="1232">
        <f>'Acct Summary 7-8'!E82</f>
        <v>11348</v>
      </c>
      <c r="D6269" s="14" t="str">
        <f t="shared" si="96"/>
        <v>Error?</v>
      </c>
      <c r="E6269" s="14" t="s">
        <v>209</v>
      </c>
    </row>
    <row r="6270" spans="1:5" x14ac:dyDescent="0.2">
      <c r="A6270">
        <v>6209</v>
      </c>
      <c r="B6270" s="1232">
        <f>'Acct Summary 7-8'!F82</f>
        <v>-166144</v>
      </c>
      <c r="D6270" s="14" t="str">
        <f t="shared" si="96"/>
        <v>Error?</v>
      </c>
      <c r="E6270" s="14" t="s">
        <v>209</v>
      </c>
    </row>
    <row r="6271" spans="1:5" x14ac:dyDescent="0.2">
      <c r="A6271">
        <v>6210</v>
      </c>
      <c r="B6271" s="1232">
        <f>'Acct Summary 7-8'!G82</f>
        <v>111798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5701</v>
      </c>
      <c r="D6273" s="14" t="str">
        <f t="shared" si="97"/>
        <v>Error?</v>
      </c>
      <c r="E6273" s="14" t="s">
        <v>209</v>
      </c>
    </row>
    <row r="6274" spans="1:5" x14ac:dyDescent="0.2">
      <c r="A6274">
        <v>6213</v>
      </c>
      <c r="B6274" s="1232">
        <f>'Acct Summary 7-8'!J82</f>
        <v>92669</v>
      </c>
      <c r="D6274" s="14" t="str">
        <f t="shared" si="97"/>
        <v>Error?</v>
      </c>
      <c r="E6274" s="14" t="s">
        <v>209</v>
      </c>
    </row>
    <row r="6275" spans="1:5" x14ac:dyDescent="0.2">
      <c r="A6275">
        <v>6214</v>
      </c>
      <c r="B6275" s="1232">
        <f>'Acct Summary 7-8'!K82</f>
        <v>552</v>
      </c>
      <c r="D6275" s="14" t="str">
        <f t="shared" si="97"/>
        <v>Error?</v>
      </c>
      <c r="E6275" s="14" t="s">
        <v>209</v>
      </c>
    </row>
    <row r="6276" spans="1:5" x14ac:dyDescent="0.2">
      <c r="A6276">
        <v>6215</v>
      </c>
      <c r="B6276" s="1232">
        <f>'Acct Summary 7-8'!C83</f>
        <v>-0.43275477060495332</v>
      </c>
      <c r="D6276" s="14" t="str">
        <f t="shared" si="97"/>
        <v>Error?</v>
      </c>
      <c r="E6276" s="14" t="s">
        <v>209</v>
      </c>
    </row>
    <row r="6277" spans="1:5" x14ac:dyDescent="0.2">
      <c r="A6277">
        <v>6216</v>
      </c>
      <c r="B6277" s="1232">
        <f>'Acct Summary 7-8'!D83</f>
        <v>-1.4141795378004878</v>
      </c>
      <c r="D6277" s="14" t="str">
        <f t="shared" si="97"/>
        <v>Error?</v>
      </c>
      <c r="E6277" s="14" t="s">
        <v>209</v>
      </c>
    </row>
    <row r="6278" spans="1:5" x14ac:dyDescent="0.2">
      <c r="A6278">
        <v>6217</v>
      </c>
      <c r="B6278" s="1232">
        <f>'Acct Summary 7-8'!E83</f>
        <v>4.1693150463481751E-2</v>
      </c>
      <c r="D6278" s="14" t="str">
        <f t="shared" si="97"/>
        <v>Error?</v>
      </c>
      <c r="E6278" s="14" t="s">
        <v>209</v>
      </c>
    </row>
    <row r="6279" spans="1:5" x14ac:dyDescent="0.2">
      <c r="A6279">
        <v>6218</v>
      </c>
      <c r="B6279" s="1232">
        <f>'Acct Summary 7-8'!F83</f>
        <v>-0.944343397599127</v>
      </c>
      <c r="D6279" s="14" t="str">
        <f t="shared" si="97"/>
        <v>Error?</v>
      </c>
      <c r="E6279" s="14" t="s">
        <v>209</v>
      </c>
    </row>
    <row r="6280" spans="1:5" x14ac:dyDescent="0.2">
      <c r="A6280">
        <v>6219</v>
      </c>
      <c r="B6280" s="1232">
        <f>'Acct Summary 7-8'!G83</f>
        <v>0.38926202538256643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5.9370450365636993E-3</v>
      </c>
      <c r="D6282" s="14" t="str">
        <f t="shared" si="97"/>
        <v>Error?</v>
      </c>
      <c r="E6282" s="14" t="s">
        <v>209</v>
      </c>
    </row>
    <row r="6283" spans="1:5" x14ac:dyDescent="0.2">
      <c r="A6283">
        <v>6222</v>
      </c>
      <c r="B6283" s="1232">
        <f>'Acct Summary 7-8'!J83</f>
        <v>0.66692815349516732</v>
      </c>
      <c r="D6283" s="14" t="str">
        <f t="shared" si="97"/>
        <v>Error?</v>
      </c>
      <c r="E6283" s="14" t="s">
        <v>209</v>
      </c>
    </row>
    <row r="6284" spans="1:5" x14ac:dyDescent="0.2">
      <c r="A6284">
        <v>6223</v>
      </c>
      <c r="B6284" s="1232">
        <f>'Acct Summary 7-8'!K83</f>
        <v>4.721419162803428E-3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1149825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1149825</v>
      </c>
      <c r="D6301" s="14" t="str">
        <f t="shared" si="97"/>
        <v>Error?</v>
      </c>
      <c r="E6301" s="14" t="s">
        <v>209</v>
      </c>
    </row>
    <row r="6302" spans="1:5" x14ac:dyDescent="0.2">
      <c r="A6302">
        <v>6241</v>
      </c>
      <c r="B6302" s="1232">
        <f>'Revenues 9-14'!J14</f>
        <v>85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85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2662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2662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25120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6744</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1152572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145136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1700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160147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62601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205540</v>
      </c>
      <c r="D6880" s="14" t="str">
        <f t="shared" si="106"/>
        <v>Error?</v>
      </c>
    </row>
    <row r="6881" spans="1:4" x14ac:dyDescent="0.2">
      <c r="A6881">
        <v>6820</v>
      </c>
      <c r="B6881" s="1232">
        <f>'Expenditures 15-22'!K22</f>
        <v>205540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1600</v>
      </c>
      <c r="D6890" s="14" t="str">
        <f t="shared" si="106"/>
        <v>Error?</v>
      </c>
    </row>
    <row r="6891" spans="1:4" x14ac:dyDescent="0.2">
      <c r="A6891">
        <v>6830</v>
      </c>
      <c r="B6891" s="1232">
        <f>'Expenditures 15-22'!K27</f>
        <v>1600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1700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115602</v>
      </c>
      <c r="D6983" s="14" t="str">
        <f t="shared" si="108"/>
        <v>Error?</v>
      </c>
    </row>
    <row r="6984" spans="1:4" x14ac:dyDescent="0.2">
      <c r="A6984">
        <v>6923</v>
      </c>
      <c r="B6984" s="1232">
        <f>'Expenditures 15-22'!K86</f>
        <v>115602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24178</v>
      </c>
      <c r="D6987" s="14" t="str">
        <f t="shared" si="108"/>
        <v>Error?</v>
      </c>
    </row>
    <row r="6988" spans="1:4" x14ac:dyDescent="0.2">
      <c r="A6988">
        <v>6927</v>
      </c>
      <c r="B6988" s="1232">
        <f>'Expenditures 15-22'!K88</f>
        <v>24178</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139780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60956</v>
      </c>
      <c r="D6998" s="14" t="str">
        <f t="shared" si="108"/>
        <v>Error?</v>
      </c>
    </row>
    <row r="6999" spans="1:4" x14ac:dyDescent="0.2">
      <c r="A6999">
        <v>6938</v>
      </c>
      <c r="B6999" s="1232">
        <f>'Expenditures 15-22'!K94</f>
        <v>60956</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60956</v>
      </c>
      <c r="D7012" s="14" t="str">
        <f t="shared" si="108"/>
        <v>Error?</v>
      </c>
    </row>
    <row r="7013" spans="1:4" x14ac:dyDescent="0.2">
      <c r="A7013">
        <v>6952</v>
      </c>
      <c r="B7013" s="1232">
        <f>'Expenditures 15-22'!K100</f>
        <v>60956</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1700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1059903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1152572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928</v>
      </c>
      <c r="D7067" s="14" t="str">
        <f t="shared" si="109"/>
        <v>Error?</v>
      </c>
    </row>
    <row r="7068" spans="1:4" x14ac:dyDescent="0.2">
      <c r="A7068">
        <v>7007</v>
      </c>
      <c r="B7068" s="1232">
        <f>'Expenditures 15-22'!K199</f>
        <v>928</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6821</v>
      </c>
      <c r="D7073" s="14" t="str">
        <f t="shared" si="109"/>
        <v>Error?</v>
      </c>
    </row>
    <row r="7074" spans="1:4" x14ac:dyDescent="0.2">
      <c r="A7074">
        <v>7013</v>
      </c>
      <c r="B7074" s="1232">
        <f>'Expenditures 15-22'!K210</f>
        <v>6821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984</v>
      </c>
      <c r="D7079" s="14" t="str">
        <f t="shared" si="109"/>
        <v>Error?</v>
      </c>
    </row>
    <row r="7080" spans="1:4" x14ac:dyDescent="0.2">
      <c r="A7080">
        <v>7019</v>
      </c>
      <c r="B7080" s="1232">
        <f>'Expenditures 15-22'!K220</f>
        <v>984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939</v>
      </c>
      <c r="D7093" s="14" t="str">
        <f t="shared" si="109"/>
        <v>Error?</v>
      </c>
    </row>
    <row r="7094" spans="1:4" x14ac:dyDescent="0.2">
      <c r="A7094">
        <v>7033</v>
      </c>
      <c r="B7094" s="1232">
        <f>'Expenditures 15-22'!K248</f>
        <v>939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106223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106223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16151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16151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103969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103969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801905</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24844</v>
      </c>
      <c r="D7174" s="14" t="str">
        <f t="shared" si="111"/>
        <v>Error?</v>
      </c>
    </row>
    <row r="7175" spans="1:4" x14ac:dyDescent="0.2">
      <c r="A7175">
        <v>7114</v>
      </c>
      <c r="B7175" s="1232">
        <f>'Expenditures 15-22'!F318</f>
        <v>2134</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828883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4677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4677</v>
      </c>
      <c r="D7198" s="14" t="str">
        <f t="shared" si="111"/>
        <v>Error?</v>
      </c>
    </row>
    <row r="7199" spans="1:4" x14ac:dyDescent="0.2">
      <c r="A7199">
        <v>7138</v>
      </c>
      <c r="B7199" s="1232">
        <f>'Expenditures 15-22'!C323</f>
        <v>801905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255864</v>
      </c>
      <c r="D7201" s="14" t="str">
        <f t="shared" si="111"/>
        <v>Error?</v>
      </c>
    </row>
    <row r="7202" spans="1:4" x14ac:dyDescent="0.2">
      <c r="A7202">
        <v>7141</v>
      </c>
      <c r="B7202" s="1232">
        <f>'Expenditures 15-22'!F323</f>
        <v>2134</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1059903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801905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255864</v>
      </c>
      <c r="D7218" s="14" t="str">
        <f t="shared" si="111"/>
        <v>Error?</v>
      </c>
    </row>
    <row r="7219" spans="1:4" x14ac:dyDescent="0.2">
      <c r="A7219">
        <v>7158</v>
      </c>
      <c r="B7219" s="1232">
        <f>'Expenditures 15-22'!F331</f>
        <v>2134</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1059903</v>
      </c>
      <c r="D7224" s="14" t="str">
        <f t="shared" si="111"/>
        <v>Error?</v>
      </c>
    </row>
    <row r="7225" spans="1:4" x14ac:dyDescent="0.2">
      <c r="A7225">
        <v>7164</v>
      </c>
      <c r="B7225" s="1232">
        <f>'Expenditures 15-22'!K332</f>
        <v>92669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8407</v>
      </c>
      <c r="D7246" s="14" t="str">
        <f t="shared" si="112"/>
        <v>Error?</v>
      </c>
    </row>
    <row r="7247" spans="1:4" x14ac:dyDescent="0.2">
      <c r="A7247">
        <f t="shared" si="113"/>
        <v>7186</v>
      </c>
      <c r="B7247" s="1232">
        <f>'Expenditures 15-22'!E7</f>
        <v>1570</v>
      </c>
      <c r="D7247" s="14" t="str">
        <f t="shared" si="112"/>
        <v>Error?</v>
      </c>
    </row>
    <row r="7248" spans="1:4" x14ac:dyDescent="0.2">
      <c r="A7248">
        <f t="shared" si="113"/>
        <v>7187</v>
      </c>
      <c r="B7248" s="1232">
        <f>'Expenditures 15-22'!F7</f>
        <v>5034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61279</v>
      </c>
      <c r="D7263" s="14" t="str">
        <f t="shared" si="112"/>
        <v>Error?</v>
      </c>
    </row>
    <row r="7264" spans="1:4" x14ac:dyDescent="0.2">
      <c r="A7264">
        <f t="shared" si="113"/>
        <v>7203</v>
      </c>
      <c r="B7264" s="1232">
        <f>'Expenditures 15-22'!D17</f>
        <v>1312</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569053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6744</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11948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18692</v>
      </c>
      <c r="D7719" s="14" t="str">
        <f t="shared" si="126"/>
        <v>Error?</v>
      </c>
      <c r="E7719" s="14" t="s">
        <v>988</v>
      </c>
    </row>
    <row r="7720" spans="1:6" x14ac:dyDescent="0.2">
      <c r="A7720">
        <v>7659</v>
      </c>
      <c r="B7720" s="1232">
        <f>'Rest Tax Levies-Tort Im 26'!H14</f>
        <v>49878</v>
      </c>
      <c r="D7720" s="14" t="str">
        <f t="shared" si="126"/>
        <v>Error?</v>
      </c>
      <c r="E7720" s="14" t="s">
        <v>988</v>
      </c>
    </row>
    <row r="7721" spans="1:6" x14ac:dyDescent="0.2">
      <c r="A7721">
        <v>7660</v>
      </c>
      <c r="B7721" s="1232">
        <f>'Rest Tax Levies-Tort Im 26'!K14</f>
        <v>18692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62632</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2016-09-19T16:43:07Z</cp:lastPrinted>
  <dcterms:created xsi:type="dcterms:W3CDTF">2003-10-29T19:06:34Z</dcterms:created>
  <dcterms:modified xsi:type="dcterms:W3CDTF">2016-10-17T15:23:23Z</dcterms:modified>
</cp:coreProperties>
</file>